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0" yWindow="0" windowWidth="20460" windowHeight="7035" activeTab="2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26" l="1"/>
  <c r="Q9" i="26"/>
  <c r="Q10" i="26"/>
  <c r="Q11" i="26"/>
  <c r="Q12" i="26"/>
  <c r="Q13" i="26"/>
  <c r="Q14" i="26"/>
  <c r="Q15" i="26"/>
  <c r="Q16" i="26"/>
  <c r="Q17" i="26"/>
  <c r="Q18" i="26"/>
  <c r="Q19" i="26"/>
  <c r="Q7" i="26"/>
  <c r="O19" i="26"/>
  <c r="P19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P27" i="25"/>
  <c r="C10" i="22"/>
  <c r="E10" i="22"/>
  <c r="D10" i="22"/>
  <c r="E26" i="11"/>
  <c r="D24" i="11"/>
  <c r="E27" i="11"/>
  <c r="E28" i="11"/>
  <c r="E29" i="11"/>
  <c r="E30" i="11"/>
  <c r="E31" i="11"/>
  <c r="E32" i="11"/>
  <c r="E33" i="11"/>
  <c r="E34" i="11"/>
  <c r="E35" i="11"/>
  <c r="E36" i="11"/>
  <c r="E25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F7" i="11"/>
  <c r="G7" i="11"/>
  <c r="F24" i="11"/>
  <c r="C7" i="11"/>
  <c r="E7" i="11"/>
  <c r="I19" i="26" l="1"/>
  <c r="P32" i="25"/>
  <c r="E24" i="11"/>
  <c r="K19" i="26"/>
  <c r="J19" i="26"/>
  <c r="C19" i="26"/>
  <c r="P37" i="25"/>
  <c r="P7" i="25"/>
  <c r="F19" i="26" l="1"/>
  <c r="L19" i="26"/>
  <c r="H19" i="26"/>
  <c r="D19" i="26"/>
  <c r="M19" i="26"/>
  <c r="E19" i="26"/>
  <c r="G19" i="26"/>
  <c r="N19" i="26"/>
</calcChain>
</file>

<file path=xl/sharedStrings.xml><?xml version="1.0" encoding="utf-8"?>
<sst xmlns="http://schemas.openxmlformats.org/spreadsheetml/2006/main" count="326" uniqueCount="135">
  <si>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</si>
  <si>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</si>
  <si>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</si>
  <si>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</si>
  <si>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</si>
  <si>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</si>
  <si>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</si>
  <si>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</si>
  <si>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</si>
  <si>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</si>
  <si>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</si>
  <si>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</si>
  <si>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</si>
  <si>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</si>
  <si>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</si>
  <si>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</si>
  <si>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</si>
  <si>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</si>
  <si>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</si>
  <si>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</si>
  <si>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</si>
  <si>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</si>
  <si>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</si>
  <si>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</si>
  <si>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 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</si>
  <si>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</si>
  <si>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</si>
  <si>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</si>
  <si>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</si>
  <si>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</si>
  <si>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</si>
  <si>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</si>
  <si>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</si>
  <si>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</si>
  <si>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</si>
  <si>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</si>
  <si>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</si>
  <si>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</si>
  <si>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</si>
  <si>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</si>
  <si>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</si>
  <si>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</si>
  <si>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</si>
  <si>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</si>
  <si>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</si>
  <si>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</si>
  <si>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</si>
  <si>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</si>
  <si>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</si>
  <si>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</si>
  <si>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</si>
  <si>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</si>
  <si>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</si>
  <si>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</si>
  <si>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</si>
  <si>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</si>
  <si>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</si>
  <si>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</si>
  <si>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</si>
  <si>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</si>
  <si>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</si>
  <si>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</si>
  <si>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</si>
  <si>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</si>
  <si>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</si>
  <si>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</si>
  <si>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</si>
  <si>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</si>
  <si>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</si>
  <si>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</si>
  <si>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</si>
  <si>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</si>
  <si>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</si>
  <si>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</si>
  <si>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</si>
  <si>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</si>
  <si>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</si>
  <si>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</si>
  <si>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</si>
  <si>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</si>
  <si>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</si>
  <si>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</si>
  <si>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</si>
  <si>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</si>
  <si>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</si>
  <si>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</si>
  <si>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</si>
  <si>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</si>
  <si>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</si>
  <si>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</si>
  <si>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</si>
  <si>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</si>
  <si>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</si>
  <si>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</si>
  <si>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</si>
  <si>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</si>
  <si>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</si>
  <si>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</si>
  <si>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</si>
  <si>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</si>
  <si>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</si>
  <si>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</si>
  <si>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</si>
  <si>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</si>
  <si>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</si>
  <si>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</si>
  <si>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</si>
  <si>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</si>
  <si>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</si>
  <si>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(94,97%)</t>
  </si>
  <si>
    <t>Số ca triệu chứng trung bình</t>
  </si>
  <si>
    <t>Chiếm (2,74%)</t>
  </si>
  <si>
    <t>Số ca nặng</t>
  </si>
  <si>
    <t>Chiếm (1,52%) (BV Phổi: 10)</t>
  </si>
  <si>
    <t>Số ca rất nặng</t>
  </si>
  <si>
    <t>Chiếm (0,76%) (BV Phổi: 05)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</si>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</sst>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  <charset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3" fillId="0" borderId="1" xfId="0" applyFont="1" applyBorder="1"/>
    <xf numFmtId="0" fontId="24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3" fontId="13" fillId="0" borderId="6" xfId="1" applyNumberFormat="1" applyFont="1" applyBorder="1" applyAlignment="1">
      <alignment horizontal="right" vertical="center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vertical="center"/>
      <protection locked="0"/>
    </xf>
    <xf numFmtId="0" fontId="21" fillId="0" borderId="6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1" fontId="21" fillId="0" borderId="14" xfId="0" applyNumberFormat="1" applyFont="1" applyBorder="1" applyProtection="1">
      <protection locked="0"/>
    </xf>
    <xf numFmtId="1" fontId="20" fillId="2" borderId="14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Protection="1">
      <protection locked="0"/>
    </xf>
    <xf numFmtId="1" fontId="21" fillId="0" borderId="1" xfId="0" applyNumberFormat="1" applyFont="1" applyBorder="1" applyProtection="1">
      <protection locked="0"/>
    </xf>
    <xf numFmtId="1" fontId="20" fillId="2" borderId="1" xfId="0" applyNumberFormat="1" applyFont="1" applyFill="1" applyBorder="1" applyAlignment="1" applyProtection="1">
      <alignment vertical="center"/>
      <protection locked="0"/>
    </xf>
    <xf numFmtId="1" fontId="21" fillId="2" borderId="12" xfId="0" applyNumberFormat="1" applyFont="1" applyFill="1" applyBorder="1" applyProtection="1">
      <protection locked="0"/>
    </xf>
    <xf numFmtId="1" fontId="21" fillId="0" borderId="12" xfId="0" applyNumberFormat="1" applyFont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vertical="center"/>
      <protection locked="0"/>
    </xf>
    <xf numFmtId="1" fontId="21" fillId="2" borderId="2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 vertical="center" wrapText="1"/>
    </xf>
    <xf numFmtId="1" fontId="21" fillId="2" borderId="1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/>
    </xf>
    <xf numFmtId="1" fontId="21" fillId="0" borderId="6" xfId="0" applyNumberFormat="1" applyFont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vertical="center"/>
      <protection locked="0"/>
    </xf>
    <xf numFmtId="1" fontId="21" fillId="0" borderId="6" xfId="0" applyNumberFormat="1" applyFont="1" applyBorder="1" applyProtection="1">
      <protection locked="0"/>
    </xf>
    <xf numFmtId="1" fontId="21" fillId="2" borderId="5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 vertical="center" wrapText="1"/>
    </xf>
    <xf numFmtId="1" fontId="21" fillId="2" borderId="3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6" xfId="1" applyNumberFormat="1" applyFont="1" applyBorder="1" applyAlignment="1" applyProtection="1">
      <alignment horizontal="center" vertical="center" wrapText="1"/>
      <protection locked="0"/>
    </xf>
    <xf numFmtId="1" fontId="20" fillId="0" borderId="6" xfId="1" applyNumberFormat="1" applyFont="1" applyBorder="1" applyAlignment="1" applyProtection="1">
      <alignment vertical="center" wrapText="1"/>
      <protection locked="0"/>
    </xf>
    <xf numFmtId="1" fontId="21" fillId="0" borderId="6" xfId="0" applyNumberFormat="1" applyFont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10" fontId="7" fillId="0" borderId="6" xfId="0" applyNumberFormat="1" applyFont="1" applyBorder="1"/>
    <xf numFmtId="2" fontId="2" fillId="0" borderId="1" xfId="0" applyNumberFormat="1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6" xfId="0" applyNumberFormat="1" applyFont="1" applyFill="1" applyBorder="1" applyProtection="1">
      <protection locked="0"/>
    </xf>
    <xf numFmtId="1" fontId="21" fillId="0" borderId="17" xfId="0" applyNumberFormat="1" applyFont="1" applyBorder="1" applyProtection="1"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0" borderId="19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" fontId="21" fillId="0" borderId="15" xfId="0" applyNumberFormat="1" applyFont="1" applyBorder="1" applyAlignment="1">
      <alignment horizontal="center" vertical="center"/>
    </xf>
    <xf numFmtId="1" fontId="20" fillId="0" borderId="6" xfId="0" applyNumberFormat="1" applyFont="1" applyBorder="1" applyAlignment="1">
      <alignment vertical="center"/>
    </xf>
    <xf numFmtId="1" fontId="21" fillId="0" borderId="1" xfId="0" applyNumberFormat="1" applyFont="1" applyBorder="1" applyAlignment="1">
      <alignment horizontal="center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0" borderId="15" xfId="3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5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5" fillId="0" borderId="6" xfId="0" applyFont="1" applyBorder="1" applyAlignment="1">
      <alignment vertical="center"/>
    </xf>
    <xf numFmtId="1" fontId="21" fillId="0" borderId="12" xfId="0" applyNumberFormat="1" applyFont="1" applyBorder="1" applyProtection="1">
      <protection locked="0"/>
    </xf>
    <xf numFmtId="1" fontId="21" fillId="0" borderId="12" xfId="0" applyNumberFormat="1" applyFont="1" applyBorder="1" applyAlignment="1">
      <alignment horizontal="left" vertical="center"/>
    </xf>
    <xf numFmtId="1" fontId="21" fillId="0" borderId="17" xfId="0" applyNumberFormat="1" applyFont="1" applyBorder="1" applyAlignment="1">
      <alignment horizontal="center" vertical="center"/>
    </xf>
    <xf numFmtId="1" fontId="26" fillId="0" borderId="15" xfId="0" applyNumberFormat="1" applyFont="1" applyBorder="1" applyAlignment="1">
      <alignment horizontal="center" vertical="center"/>
    </xf>
    <xf numFmtId="1" fontId="26" fillId="0" borderId="12" xfId="0" applyNumberFormat="1" applyFont="1" applyBorder="1" applyProtection="1">
      <protection locked="0"/>
    </xf>
    <xf numFmtId="1" fontId="26" fillId="0" borderId="17" xfId="0" applyNumberFormat="1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1" fontId="26" fillId="0" borderId="16" xfId="0" applyNumberFormat="1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>
      <alignment horizontal="center" vertical="center"/>
    </xf>
    <xf numFmtId="1" fontId="26" fillId="0" borderId="19" xfId="0" applyNumberFormat="1" applyFont="1" applyBorder="1" applyAlignment="1">
      <alignment horizontal="center" vertical="center"/>
    </xf>
    <xf numFmtId="1" fontId="26" fillId="0" borderId="16" xfId="0" applyNumberFormat="1" applyFont="1" applyBorder="1" applyAlignment="1">
      <alignment horizontal="center" vertical="center"/>
    </xf>
    <xf numFmtId="1" fontId="26" fillId="0" borderId="1" xfId="1" applyNumberFormat="1" applyFont="1" applyBorder="1" applyAlignment="1" applyProtection="1">
      <alignment horizontal="center" vertical="center" wrapText="1"/>
      <protection locked="0"/>
    </xf>
    <xf numFmtId="1" fontId="26" fillId="0" borderId="15" xfId="3" applyNumberFormat="1" applyFont="1" applyFill="1" applyBorder="1" applyAlignment="1">
      <alignment horizontal="center" vertical="center"/>
    </xf>
    <xf numFmtId="1" fontId="26" fillId="0" borderId="12" xfId="1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5" xfId="0" applyFont="1" applyBorder="1"/>
    <xf numFmtId="0" fontId="4" fillId="0" borderId="17" xfId="0" applyFont="1" applyBorder="1" applyAlignment="1">
      <alignment wrapText="1"/>
    </xf>
    <xf numFmtId="0" fontId="4" fillId="0" borderId="17" xfId="0" applyFont="1" applyBorder="1"/>
    <xf numFmtId="0" fontId="4" fillId="0" borderId="10" xfId="0" applyFont="1" applyBorder="1"/>
    <xf numFmtId="1" fontId="21" fillId="0" borderId="14" xfId="1" applyNumberFormat="1" applyFont="1" applyBorder="1" applyAlignment="1" applyProtection="1">
      <alignment horizontal="center" vertical="center" wrapText="1"/>
      <protection locked="0"/>
    </xf>
    <xf numFmtId="1" fontId="21" fillId="0" borderId="14" xfId="0" applyNumberFormat="1" applyFont="1" applyBorder="1" applyAlignment="1" applyProtection="1">
      <alignment horizontal="center" vertical="center" wrapText="1"/>
      <protection locked="0"/>
    </xf>
    <xf numFmtId="1" fontId="26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vertical="center"/>
    </xf>
    <xf numFmtId="1" fontId="26" fillId="0" borderId="6" xfId="0" applyNumberFormat="1" applyFont="1" applyBorder="1" applyProtection="1">
      <protection locked="0"/>
    </xf>
    <xf numFmtId="1" fontId="27" fillId="0" borderId="6" xfId="0" applyNumberFormat="1" applyFont="1" applyBorder="1" applyAlignment="1" applyProtection="1">
      <alignment vertical="center"/>
      <protection locked="0"/>
    </xf>
    <xf numFmtId="0" fontId="25" fillId="0" borderId="1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8" fillId="0" borderId="1" xfId="0" applyFont="1" applyBorder="1"/>
    <xf numFmtId="0" fontId="6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4" fontId="29" fillId="0" borderId="1" xfId="0" applyNumberFormat="1" applyFont="1" applyBorder="1"/>
    <xf numFmtId="14" fontId="29" fillId="0" borderId="9" xfId="0" applyNumberFormat="1" applyFont="1" applyBorder="1"/>
    <xf numFmtId="0" fontId="30" fillId="0" borderId="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7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1762126</xdr:colOff>
      <xdr:row>3</xdr:row>
      <xdr:rowOff>43296</xdr:rowOff>
    </xdr:from>
    <xdr:to>
      <xdr:col>3</xdr:col>
      <xdr:colOff>25978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229717" y="883228"/>
          <a:ext cx="18054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44686454-F6EF-4045-95D9-0B757E412E29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85" zoomScaleNormal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8" sqref="S8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x14ac:dyDescent="0.2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ht="38.25" customHeight="1" x14ac:dyDescent="0.2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81" t="s">
        <v>3</v>
      </c>
      <c r="B5" s="181" t="s">
        <v>4</v>
      </c>
      <c r="C5" s="183" t="s">
        <v>5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4" t="s">
        <v>6</v>
      </c>
    </row>
    <row r="6" spans="1:16" ht="33" x14ac:dyDescent="0.25">
      <c r="A6" s="182"/>
      <c r="B6" s="182"/>
      <c r="C6" s="93" t="s">
        <v>7</v>
      </c>
      <c r="D6" s="121" t="s">
        <v>8</v>
      </c>
      <c r="E6" s="93" t="s">
        <v>9</v>
      </c>
      <c r="F6" s="93" t="s">
        <v>10</v>
      </c>
      <c r="G6" s="121" t="s">
        <v>11</v>
      </c>
      <c r="H6" s="121" t="s">
        <v>12</v>
      </c>
      <c r="I6" s="121" t="s">
        <v>13</v>
      </c>
      <c r="J6" s="121" t="s">
        <v>14</v>
      </c>
      <c r="K6" s="121" t="s">
        <v>15</v>
      </c>
      <c r="L6" s="121" t="s">
        <v>16</v>
      </c>
      <c r="M6" s="121" t="s">
        <v>17</v>
      </c>
      <c r="N6" s="121" t="s">
        <v>18</v>
      </c>
      <c r="O6" s="122" t="s">
        <v>19</v>
      </c>
      <c r="P6" s="185"/>
    </row>
    <row r="7" spans="1:16" ht="30" customHeight="1" x14ac:dyDescent="0.25">
      <c r="A7" s="40" t="s">
        <v>20</v>
      </c>
      <c r="B7" s="41" t="s">
        <v>21</v>
      </c>
      <c r="C7" s="70">
        <f t="shared" ref="C7:O7" si="0">SUM(C8:C12)</f>
        <v>3</v>
      </c>
      <c r="D7" s="70">
        <f t="shared" si="0"/>
        <v>0</v>
      </c>
      <c r="E7" s="70">
        <f t="shared" si="0"/>
        <v>1</v>
      </c>
      <c r="F7" s="70">
        <f t="shared" si="0"/>
        <v>3</v>
      </c>
      <c r="G7" s="70">
        <f t="shared" si="0"/>
        <v>20</v>
      </c>
      <c r="H7" s="70">
        <f t="shared" si="0"/>
        <v>12</v>
      </c>
      <c r="I7" s="70">
        <f t="shared" si="0"/>
        <v>2</v>
      </c>
      <c r="J7" s="70">
        <f t="shared" si="0"/>
        <v>5</v>
      </c>
      <c r="K7" s="70">
        <f t="shared" si="0"/>
        <v>0</v>
      </c>
      <c r="L7" s="70">
        <f t="shared" si="0"/>
        <v>0</v>
      </c>
      <c r="M7" s="70">
        <f t="shared" si="0"/>
        <v>14</v>
      </c>
      <c r="N7" s="70">
        <f t="shared" si="0"/>
        <v>1</v>
      </c>
      <c r="O7" s="70">
        <f t="shared" si="0"/>
        <v>30</v>
      </c>
      <c r="P7" s="71">
        <f>SUM(C7:O7)</f>
        <v>91</v>
      </c>
    </row>
    <row r="8" spans="1:16" ht="30" customHeight="1" x14ac:dyDescent="0.25">
      <c r="A8" s="42">
        <v>1</v>
      </c>
      <c r="B8" s="43" t="s">
        <v>22</v>
      </c>
      <c r="C8" s="155"/>
      <c r="D8" s="159"/>
      <c r="E8" s="159"/>
      <c r="F8" s="159"/>
      <c r="G8" s="160"/>
      <c r="H8" s="160"/>
      <c r="I8" s="160"/>
      <c r="J8" s="160"/>
      <c r="K8" s="160"/>
      <c r="L8" s="160"/>
      <c r="M8" s="160"/>
      <c r="N8" s="160"/>
      <c r="O8" s="72">
        <v>19</v>
      </c>
      <c r="P8" s="71">
        <f>SUM(C8:O8)</f>
        <v>19</v>
      </c>
    </row>
    <row r="9" spans="1:16" ht="30" customHeight="1" x14ac:dyDescent="0.25">
      <c r="A9" s="42">
        <v>2</v>
      </c>
      <c r="B9" s="43" t="s">
        <v>23</v>
      </c>
      <c r="C9" s="156">
        <v>3</v>
      </c>
      <c r="D9" s="157" t="s">
        <v>24</v>
      </c>
      <c r="E9" s="157" t="s">
        <v>24</v>
      </c>
      <c r="F9" s="157">
        <v>2</v>
      </c>
      <c r="G9" s="158">
        <v>17</v>
      </c>
      <c r="H9" s="158">
        <v>9</v>
      </c>
      <c r="I9" s="158" t="s">
        <v>24</v>
      </c>
      <c r="J9" s="158">
        <v>3</v>
      </c>
      <c r="K9" s="158" t="s">
        <v>24</v>
      </c>
      <c r="L9" s="158" t="s">
        <v>24</v>
      </c>
      <c r="M9" s="158">
        <v>4</v>
      </c>
      <c r="N9" s="158" t="s">
        <v>24</v>
      </c>
      <c r="O9" s="72"/>
      <c r="P9" s="71">
        <f t="shared" ref="P9:P12" si="1">SUM(C9:O9)</f>
        <v>38</v>
      </c>
    </row>
    <row r="10" spans="1:16" ht="30" customHeight="1" x14ac:dyDescent="0.25">
      <c r="A10" s="42">
        <v>3</v>
      </c>
      <c r="B10" s="43" t="s">
        <v>25</v>
      </c>
      <c r="C10" s="156" t="s">
        <v>24</v>
      </c>
      <c r="D10" s="157" t="s">
        <v>24</v>
      </c>
      <c r="E10" s="157">
        <v>1</v>
      </c>
      <c r="F10" s="157">
        <v>1</v>
      </c>
      <c r="G10" s="158">
        <v>3</v>
      </c>
      <c r="H10" s="158">
        <v>3</v>
      </c>
      <c r="I10" s="158">
        <v>2</v>
      </c>
      <c r="J10" s="158">
        <v>2</v>
      </c>
      <c r="K10" s="158" t="s">
        <v>24</v>
      </c>
      <c r="L10" s="158" t="s">
        <v>24</v>
      </c>
      <c r="M10" s="158">
        <v>10</v>
      </c>
      <c r="N10" s="158">
        <v>1</v>
      </c>
      <c r="O10" s="72"/>
      <c r="P10" s="71">
        <f t="shared" si="1"/>
        <v>23</v>
      </c>
    </row>
    <row r="11" spans="1:16" ht="30" customHeight="1" x14ac:dyDescent="0.25">
      <c r="A11" s="42">
        <v>4</v>
      </c>
      <c r="B11" s="43" t="s">
        <v>26</v>
      </c>
      <c r="C11" s="57" t="s">
        <v>24</v>
      </c>
      <c r="D11" s="58" t="s">
        <v>24</v>
      </c>
      <c r="E11" s="58" t="s">
        <v>24</v>
      </c>
      <c r="F11" s="58" t="s">
        <v>24</v>
      </c>
      <c r="G11" s="161" t="s">
        <v>24</v>
      </c>
      <c r="H11" s="161" t="s">
        <v>24</v>
      </c>
      <c r="I11" s="161" t="s">
        <v>24</v>
      </c>
      <c r="J11" s="161" t="s">
        <v>24</v>
      </c>
      <c r="K11" s="161" t="s">
        <v>24</v>
      </c>
      <c r="L11" s="161" t="s">
        <v>24</v>
      </c>
      <c r="M11" s="161" t="s">
        <v>24</v>
      </c>
      <c r="N11" s="161" t="s">
        <v>24</v>
      </c>
      <c r="O11" s="73"/>
      <c r="P11" s="71">
        <f t="shared" si="1"/>
        <v>0</v>
      </c>
    </row>
    <row r="12" spans="1:16" ht="30" customHeight="1" x14ac:dyDescent="0.25">
      <c r="A12" s="42">
        <v>5</v>
      </c>
      <c r="B12" s="43" t="s">
        <v>27</v>
      </c>
      <c r="C12" s="57" t="s">
        <v>24</v>
      </c>
      <c r="D12" s="58"/>
      <c r="E12" s="58"/>
      <c r="F12" s="58"/>
      <c r="G12" s="161"/>
      <c r="H12" s="161"/>
      <c r="I12" s="161"/>
      <c r="J12" s="161"/>
      <c r="K12" s="161"/>
      <c r="L12" s="161"/>
      <c r="M12" s="161"/>
      <c r="N12" s="161"/>
      <c r="O12" s="73">
        <v>11</v>
      </c>
      <c r="P12" s="71">
        <f t="shared" si="1"/>
        <v>11</v>
      </c>
    </row>
    <row r="13" spans="1:16" ht="30" customHeight="1" x14ac:dyDescent="0.25">
      <c r="A13" s="44" t="s">
        <v>28</v>
      </c>
      <c r="B13" s="45" t="s">
        <v>29</v>
      </c>
      <c r="C13" s="162"/>
      <c r="D13" s="163"/>
      <c r="E13" s="162"/>
      <c r="F13" s="162"/>
      <c r="G13" s="74"/>
      <c r="H13" s="74"/>
      <c r="I13" s="74"/>
      <c r="J13" s="74"/>
      <c r="K13" s="74"/>
      <c r="L13" s="74"/>
      <c r="M13" s="74"/>
      <c r="N13" s="74"/>
      <c r="O13" s="74"/>
      <c r="P13" s="75"/>
    </row>
    <row r="14" spans="1:16" ht="30" customHeight="1" x14ac:dyDescent="0.25">
      <c r="A14" s="46">
        <v>1</v>
      </c>
      <c r="B14" s="47" t="s">
        <v>30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7"/>
      <c r="P14" s="78"/>
    </row>
    <row r="15" spans="1:16" ht="30" customHeight="1" x14ac:dyDescent="0.25">
      <c r="A15" s="48" t="s">
        <v>31</v>
      </c>
      <c r="B15" s="49" t="s">
        <v>32</v>
      </c>
      <c r="C15" s="79">
        <v>0</v>
      </c>
      <c r="D15" s="79">
        <v>12</v>
      </c>
      <c r="E15" s="79">
        <v>15</v>
      </c>
      <c r="F15" s="79">
        <v>17</v>
      </c>
      <c r="G15" s="79">
        <v>13</v>
      </c>
      <c r="H15" s="79">
        <v>37</v>
      </c>
      <c r="I15" s="79">
        <v>23</v>
      </c>
      <c r="J15" s="79">
        <v>20</v>
      </c>
      <c r="K15" s="79">
        <v>20</v>
      </c>
      <c r="L15" s="79">
        <v>0</v>
      </c>
      <c r="M15" s="79">
        <v>31</v>
      </c>
      <c r="N15" s="79">
        <v>72</v>
      </c>
      <c r="O15" s="80"/>
      <c r="P15" s="81">
        <f>SUM(C15:O15)</f>
        <v>260</v>
      </c>
    </row>
    <row r="16" spans="1:16" ht="30" customHeight="1" x14ac:dyDescent="0.25">
      <c r="A16" s="48" t="s">
        <v>33</v>
      </c>
      <c r="B16" s="49" t="s">
        <v>34</v>
      </c>
      <c r="C16" s="82">
        <v>31</v>
      </c>
      <c r="D16" s="83">
        <v>92</v>
      </c>
      <c r="E16" s="84">
        <v>34</v>
      </c>
      <c r="F16" s="84">
        <v>816</v>
      </c>
      <c r="G16" s="85">
        <v>398</v>
      </c>
      <c r="H16" s="85">
        <v>196</v>
      </c>
      <c r="I16" s="85">
        <v>77</v>
      </c>
      <c r="J16" s="85">
        <v>844</v>
      </c>
      <c r="K16" s="85">
        <v>386</v>
      </c>
      <c r="L16" s="85">
        <v>99</v>
      </c>
      <c r="M16" s="85">
        <v>293</v>
      </c>
      <c r="N16" s="85">
        <v>262</v>
      </c>
      <c r="O16" s="86"/>
      <c r="P16" s="87">
        <f>SUM(C16:O16)</f>
        <v>3528</v>
      </c>
    </row>
    <row r="17" spans="1:16" ht="30" customHeight="1" x14ac:dyDescent="0.25">
      <c r="A17" s="48" t="s">
        <v>35</v>
      </c>
      <c r="B17" s="49" t="s">
        <v>36</v>
      </c>
      <c r="C17" s="82">
        <v>3903</v>
      </c>
      <c r="D17" s="83">
        <v>2278</v>
      </c>
      <c r="E17" s="84">
        <v>1303</v>
      </c>
      <c r="F17" s="84">
        <v>1533</v>
      </c>
      <c r="G17" s="85">
        <v>1247</v>
      </c>
      <c r="H17" s="85">
        <v>2177</v>
      </c>
      <c r="I17" s="85">
        <v>706</v>
      </c>
      <c r="J17" s="85">
        <v>1197</v>
      </c>
      <c r="K17" s="85">
        <v>1013</v>
      </c>
      <c r="L17" s="85">
        <v>342</v>
      </c>
      <c r="M17" s="85">
        <v>1085</v>
      </c>
      <c r="N17" s="85">
        <v>961</v>
      </c>
      <c r="O17" s="86"/>
      <c r="P17" s="87">
        <f>SUM(C17:O17)</f>
        <v>17745</v>
      </c>
    </row>
    <row r="18" spans="1:16" ht="30" customHeight="1" x14ac:dyDescent="0.25">
      <c r="A18" s="46">
        <v>2</v>
      </c>
      <c r="B18" s="47" t="s">
        <v>37</v>
      </c>
      <c r="C18" s="82"/>
      <c r="D18" s="83"/>
      <c r="E18" s="84"/>
      <c r="F18" s="84"/>
      <c r="G18" s="85"/>
      <c r="H18" s="85"/>
      <c r="I18" s="85"/>
      <c r="J18" s="85"/>
      <c r="K18" s="85"/>
      <c r="L18" s="85"/>
      <c r="M18" s="85"/>
      <c r="N18" s="85"/>
      <c r="O18" s="88"/>
      <c r="P18" s="87"/>
    </row>
    <row r="19" spans="1:16" ht="30" customHeight="1" x14ac:dyDescent="0.25">
      <c r="A19" s="48" t="s">
        <v>38</v>
      </c>
      <c r="B19" s="49" t="s">
        <v>32</v>
      </c>
      <c r="C19" s="82">
        <v>0</v>
      </c>
      <c r="D19" s="83">
        <v>0</v>
      </c>
      <c r="E19" s="84">
        <v>38</v>
      </c>
      <c r="F19" s="84">
        <v>7</v>
      </c>
      <c r="G19" s="85">
        <v>44</v>
      </c>
      <c r="H19" s="85">
        <v>46</v>
      </c>
      <c r="I19" s="85">
        <v>30</v>
      </c>
      <c r="J19" s="85">
        <v>35</v>
      </c>
      <c r="K19" s="85">
        <v>0</v>
      </c>
      <c r="L19" s="85">
        <v>0</v>
      </c>
      <c r="M19" s="85">
        <v>101</v>
      </c>
      <c r="N19" s="85">
        <v>0</v>
      </c>
      <c r="O19" s="88"/>
      <c r="P19" s="87">
        <f>SUM(C19:O19)</f>
        <v>301</v>
      </c>
    </row>
    <row r="20" spans="1:16" ht="30" customHeight="1" x14ac:dyDescent="0.25">
      <c r="A20" s="48" t="s">
        <v>39</v>
      </c>
      <c r="B20" s="49" t="s">
        <v>34</v>
      </c>
      <c r="C20" s="82">
        <v>0</v>
      </c>
      <c r="D20" s="83">
        <v>47</v>
      </c>
      <c r="E20" s="84">
        <v>87</v>
      </c>
      <c r="F20" s="84">
        <v>541</v>
      </c>
      <c r="G20" s="85">
        <v>148</v>
      </c>
      <c r="H20" s="85">
        <v>66</v>
      </c>
      <c r="I20" s="85">
        <v>66</v>
      </c>
      <c r="J20" s="85">
        <v>756</v>
      </c>
      <c r="K20" s="85">
        <v>0</v>
      </c>
      <c r="L20" s="85">
        <v>87</v>
      </c>
      <c r="M20" s="85">
        <v>494</v>
      </c>
      <c r="N20" s="85">
        <v>0</v>
      </c>
      <c r="O20" s="88"/>
      <c r="P20" s="87">
        <f>SUM(C20:O20)</f>
        <v>2292</v>
      </c>
    </row>
    <row r="21" spans="1:16" ht="30" customHeight="1" x14ac:dyDescent="0.25">
      <c r="A21" s="48" t="s">
        <v>40</v>
      </c>
      <c r="B21" s="49" t="s">
        <v>36</v>
      </c>
      <c r="C21" s="89">
        <v>1119</v>
      </c>
      <c r="D21" s="90">
        <v>2575</v>
      </c>
      <c r="E21" s="91">
        <v>2829</v>
      </c>
      <c r="F21" s="91">
        <v>2637</v>
      </c>
      <c r="G21" s="92">
        <v>1709</v>
      </c>
      <c r="H21" s="92">
        <v>3596</v>
      </c>
      <c r="I21" s="92">
        <v>1694</v>
      </c>
      <c r="J21" s="92">
        <v>1608</v>
      </c>
      <c r="K21" s="92">
        <v>697</v>
      </c>
      <c r="L21" s="92">
        <v>876</v>
      </c>
      <c r="M21" s="92">
        <v>2160</v>
      </c>
      <c r="N21" s="92">
        <v>1426</v>
      </c>
      <c r="O21" s="88"/>
      <c r="P21" s="87">
        <f>SUM(C21:O21)</f>
        <v>22926</v>
      </c>
    </row>
    <row r="22" spans="1:16" ht="45.75" customHeight="1" x14ac:dyDescent="0.25">
      <c r="A22" s="44" t="s">
        <v>41</v>
      </c>
      <c r="B22" s="123" t="s">
        <v>42</v>
      </c>
      <c r="C22" s="96"/>
      <c r="D22" s="124"/>
      <c r="E22" s="95"/>
      <c r="F22" s="95"/>
      <c r="G22" s="88"/>
      <c r="H22" s="125"/>
      <c r="I22" s="125"/>
      <c r="J22" s="88"/>
      <c r="K22" s="125"/>
      <c r="L22" s="88"/>
      <c r="M22" s="125"/>
      <c r="N22" s="125"/>
      <c r="O22" s="126"/>
      <c r="P22" s="71">
        <f>SUM(P23:P26)</f>
        <v>12</v>
      </c>
    </row>
    <row r="23" spans="1:16" ht="30" customHeight="1" x14ac:dyDescent="0.25">
      <c r="A23" s="127">
        <v>1</v>
      </c>
      <c r="B23" s="128" t="s">
        <v>43</v>
      </c>
      <c r="C23" s="129"/>
      <c r="D23" s="130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99"/>
      <c r="P23" s="132"/>
    </row>
    <row r="24" spans="1:16" ht="30" customHeight="1" x14ac:dyDescent="0.25">
      <c r="A24" s="127">
        <v>2</v>
      </c>
      <c r="B24" s="128" t="s">
        <v>44</v>
      </c>
      <c r="C24" s="129">
        <v>1</v>
      </c>
      <c r="D24" s="133">
        <v>1</v>
      </c>
      <c r="E24" s="131">
        <v>1</v>
      </c>
      <c r="F24" s="131">
        <v>1</v>
      </c>
      <c r="G24" s="131">
        <v>1</v>
      </c>
      <c r="H24" s="131">
        <v>1</v>
      </c>
      <c r="I24" s="131">
        <v>1</v>
      </c>
      <c r="J24" s="131">
        <v>1</v>
      </c>
      <c r="K24" s="131">
        <v>1</v>
      </c>
      <c r="L24" s="131">
        <v>1</v>
      </c>
      <c r="M24" s="131">
        <v>1</v>
      </c>
      <c r="N24" s="131">
        <v>1</v>
      </c>
      <c r="O24" s="99"/>
      <c r="P24" s="132">
        <f>SUM(C24:N24)</f>
        <v>12</v>
      </c>
    </row>
    <row r="25" spans="1:16" ht="30" customHeight="1" x14ac:dyDescent="0.25">
      <c r="A25" s="134">
        <v>3</v>
      </c>
      <c r="B25" s="135" t="s">
        <v>45</v>
      </c>
      <c r="C25" s="129"/>
      <c r="D25" s="133"/>
      <c r="E25" s="131"/>
      <c r="F25" s="136"/>
      <c r="G25" s="131"/>
      <c r="H25" s="131"/>
      <c r="I25" s="131"/>
      <c r="J25" s="131"/>
      <c r="K25" s="131"/>
      <c r="L25" s="131"/>
      <c r="M25" s="131"/>
      <c r="N25" s="131"/>
      <c r="O25" s="99"/>
      <c r="P25" s="132"/>
    </row>
    <row r="26" spans="1:16" ht="30" customHeight="1" x14ac:dyDescent="0.3">
      <c r="A26" s="137">
        <v>4</v>
      </c>
      <c r="B26" s="138" t="s">
        <v>46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99"/>
      <c r="P26" s="132"/>
    </row>
    <row r="27" spans="1:16" ht="30" customHeight="1" x14ac:dyDescent="0.25">
      <c r="A27" s="44" t="s">
        <v>47</v>
      </c>
      <c r="B27" s="139" t="s">
        <v>48</v>
      </c>
      <c r="C27" s="96"/>
      <c r="D27" s="98"/>
      <c r="E27" s="96"/>
      <c r="F27" s="96"/>
      <c r="G27" s="88"/>
      <c r="H27" s="88"/>
      <c r="I27" s="88"/>
      <c r="J27" s="88"/>
      <c r="K27" s="88"/>
      <c r="L27" s="88"/>
      <c r="M27" s="88"/>
      <c r="N27" s="88"/>
      <c r="O27" s="126"/>
      <c r="P27" s="71">
        <f>SUM(P28:P31)</f>
        <v>143</v>
      </c>
    </row>
    <row r="28" spans="1:16" ht="30" customHeight="1" x14ac:dyDescent="0.25">
      <c r="A28" s="127">
        <v>1</v>
      </c>
      <c r="B28" s="128" t="s">
        <v>43</v>
      </c>
      <c r="C28" s="129"/>
      <c r="D28" s="130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99"/>
      <c r="P28" s="132">
        <f>SUM(C28:N28)</f>
        <v>0</v>
      </c>
    </row>
    <row r="29" spans="1:16" ht="30" customHeight="1" x14ac:dyDescent="0.25">
      <c r="A29" s="127">
        <v>2</v>
      </c>
      <c r="B29" s="128" t="s">
        <v>44</v>
      </c>
      <c r="C29" s="150">
        <v>9</v>
      </c>
      <c r="D29" s="147">
        <v>10</v>
      </c>
      <c r="E29" s="144">
        <v>13</v>
      </c>
      <c r="F29" s="144">
        <v>12</v>
      </c>
      <c r="G29" s="144">
        <v>15</v>
      </c>
      <c r="H29" s="144">
        <v>18</v>
      </c>
      <c r="I29" s="144">
        <v>13</v>
      </c>
      <c r="J29" s="144">
        <v>13</v>
      </c>
      <c r="K29" s="144">
        <v>8</v>
      </c>
      <c r="L29" s="144">
        <v>7</v>
      </c>
      <c r="M29" s="144">
        <v>10</v>
      </c>
      <c r="N29" s="144">
        <v>9</v>
      </c>
      <c r="O29" s="164"/>
      <c r="P29" s="165">
        <f>SUM(C29:N29)</f>
        <v>137</v>
      </c>
    </row>
    <row r="30" spans="1:16" ht="30" customHeight="1" x14ac:dyDescent="0.25">
      <c r="A30" s="134">
        <v>3</v>
      </c>
      <c r="B30" s="135" t="s">
        <v>45</v>
      </c>
      <c r="C30" s="150"/>
      <c r="D30" s="147">
        <v>2</v>
      </c>
      <c r="E30" s="144"/>
      <c r="F30" s="153"/>
      <c r="G30" s="144"/>
      <c r="H30" s="144"/>
      <c r="I30" s="144"/>
      <c r="J30" s="144"/>
      <c r="K30" s="144">
        <v>2</v>
      </c>
      <c r="L30" s="144"/>
      <c r="M30" s="144"/>
      <c r="N30" s="144"/>
      <c r="O30" s="164"/>
      <c r="P30" s="165">
        <f>SUM(C30:N30)</f>
        <v>4</v>
      </c>
    </row>
    <row r="31" spans="1:16" ht="30" customHeight="1" x14ac:dyDescent="0.25">
      <c r="A31" s="137">
        <v>4</v>
      </c>
      <c r="B31" s="140" t="s">
        <v>46</v>
      </c>
      <c r="C31" s="151"/>
      <c r="D31" s="144"/>
      <c r="E31" s="144"/>
      <c r="F31" s="144"/>
      <c r="G31" s="144"/>
      <c r="H31" s="144"/>
      <c r="I31" s="144"/>
      <c r="J31" s="144"/>
      <c r="K31" s="144">
        <v>2</v>
      </c>
      <c r="L31" s="144"/>
      <c r="M31" s="144"/>
      <c r="N31" s="144"/>
      <c r="O31" s="164"/>
      <c r="P31" s="165">
        <f>SUM(C31:N31)</f>
        <v>2</v>
      </c>
    </row>
    <row r="32" spans="1:16" ht="30" customHeight="1" x14ac:dyDescent="0.25">
      <c r="A32" s="93" t="s">
        <v>49</v>
      </c>
      <c r="B32" s="139" t="s">
        <v>50</v>
      </c>
      <c r="C32" s="152"/>
      <c r="D32" s="148"/>
      <c r="E32" s="154"/>
      <c r="F32" s="154"/>
      <c r="G32" s="141"/>
      <c r="H32" s="145"/>
      <c r="I32" s="145"/>
      <c r="J32" s="145"/>
      <c r="K32" s="141"/>
      <c r="L32" s="145"/>
      <c r="M32" s="145"/>
      <c r="N32" s="145"/>
      <c r="O32" s="166"/>
      <c r="P32" s="167">
        <f>SUM(P33:P36)</f>
        <v>698</v>
      </c>
    </row>
    <row r="33" spans="1:16" ht="30" customHeight="1" x14ac:dyDescent="0.25">
      <c r="A33" s="127">
        <v>1</v>
      </c>
      <c r="B33" s="142" t="s">
        <v>43</v>
      </c>
      <c r="C33" s="150"/>
      <c r="D33" s="149"/>
      <c r="E33" s="146"/>
      <c r="F33" s="146"/>
      <c r="G33" s="143"/>
      <c r="H33" s="146"/>
      <c r="I33" s="146"/>
      <c r="J33" s="146"/>
      <c r="K33" s="143"/>
      <c r="L33" s="146"/>
      <c r="M33" s="146"/>
      <c r="N33" s="146"/>
      <c r="O33" s="164"/>
      <c r="P33" s="165">
        <f>SUM(C33:N33)</f>
        <v>0</v>
      </c>
    </row>
    <row r="34" spans="1:16" ht="30" customHeight="1" x14ac:dyDescent="0.25">
      <c r="A34" s="127">
        <v>2</v>
      </c>
      <c r="B34" s="128" t="s">
        <v>44</v>
      </c>
      <c r="C34" s="150">
        <v>37</v>
      </c>
      <c r="D34" s="147">
        <v>73</v>
      </c>
      <c r="E34" s="144">
        <v>66</v>
      </c>
      <c r="F34" s="144">
        <v>70</v>
      </c>
      <c r="G34" s="144">
        <v>65</v>
      </c>
      <c r="H34" s="144">
        <v>90</v>
      </c>
      <c r="I34" s="144">
        <v>62</v>
      </c>
      <c r="J34" s="144">
        <v>55</v>
      </c>
      <c r="K34" s="144">
        <v>38</v>
      </c>
      <c r="L34" s="144">
        <v>33</v>
      </c>
      <c r="M34" s="144">
        <v>41</v>
      </c>
      <c r="N34" s="144">
        <v>38</v>
      </c>
      <c r="O34" s="164"/>
      <c r="P34" s="165">
        <f>SUM(C34:N34)</f>
        <v>668</v>
      </c>
    </row>
    <row r="35" spans="1:16" ht="30" customHeight="1" x14ac:dyDescent="0.25">
      <c r="A35" s="134">
        <v>3</v>
      </c>
      <c r="B35" s="135" t="s">
        <v>45</v>
      </c>
      <c r="C35" s="150"/>
      <c r="D35" s="147">
        <v>4</v>
      </c>
      <c r="E35" s="144"/>
      <c r="F35" s="153"/>
      <c r="G35" s="144">
        <v>4</v>
      </c>
      <c r="H35" s="144"/>
      <c r="I35" s="144"/>
      <c r="J35" s="144"/>
      <c r="K35" s="144">
        <v>9</v>
      </c>
      <c r="L35" s="144"/>
      <c r="M35" s="144"/>
      <c r="N35" s="144"/>
      <c r="O35" s="164"/>
      <c r="P35" s="165">
        <f>SUM(C35:N35)</f>
        <v>17</v>
      </c>
    </row>
    <row r="36" spans="1:16" ht="30" customHeight="1" x14ac:dyDescent="0.25">
      <c r="A36" s="137">
        <v>4</v>
      </c>
      <c r="B36" s="140" t="s">
        <v>46</v>
      </c>
      <c r="C36" s="144"/>
      <c r="D36" s="144"/>
      <c r="E36" s="144"/>
      <c r="F36" s="144">
        <v>1</v>
      </c>
      <c r="G36" s="144"/>
      <c r="H36" s="144">
        <v>1</v>
      </c>
      <c r="I36" s="144"/>
      <c r="J36" s="144"/>
      <c r="K36" s="144">
        <v>11</v>
      </c>
      <c r="L36" s="144"/>
      <c r="M36" s="144"/>
      <c r="N36" s="144"/>
      <c r="O36" s="164"/>
      <c r="P36" s="165">
        <f>SUM(C36:N36)</f>
        <v>13</v>
      </c>
    </row>
    <row r="37" spans="1:16" ht="30" customHeight="1" x14ac:dyDescent="0.25">
      <c r="A37" s="93" t="s">
        <v>51</v>
      </c>
      <c r="B37" s="50" t="s">
        <v>52</v>
      </c>
      <c r="C37" s="94"/>
      <c r="D37" s="95"/>
      <c r="E37" s="96"/>
      <c r="F37" s="96"/>
      <c r="G37" s="96"/>
      <c r="H37" s="96"/>
      <c r="I37" s="96"/>
      <c r="J37" s="96"/>
      <c r="K37" s="96"/>
      <c r="L37" s="95"/>
      <c r="M37" s="96"/>
      <c r="N37" s="95"/>
      <c r="O37" s="96"/>
      <c r="P37" s="97">
        <f>SUM(P38+P40)</f>
        <v>326</v>
      </c>
    </row>
    <row r="38" spans="1:16" ht="30" customHeight="1" x14ac:dyDescent="0.25">
      <c r="A38" s="48">
        <v>1</v>
      </c>
      <c r="B38" s="49" t="s">
        <v>53</v>
      </c>
      <c r="C38" s="96">
        <v>2</v>
      </c>
      <c r="D38" s="98">
        <v>4</v>
      </c>
      <c r="E38" s="96">
        <v>0</v>
      </c>
      <c r="F38" s="96">
        <v>2</v>
      </c>
      <c r="G38" s="86">
        <v>7</v>
      </c>
      <c r="H38" s="86">
        <v>2</v>
      </c>
      <c r="I38" s="86">
        <v>2</v>
      </c>
      <c r="J38" s="86">
        <v>9</v>
      </c>
      <c r="K38" s="86">
        <v>1</v>
      </c>
      <c r="L38" s="86">
        <v>2</v>
      </c>
      <c r="M38" s="86">
        <v>5</v>
      </c>
      <c r="N38" s="86">
        <v>0</v>
      </c>
      <c r="O38" s="86"/>
      <c r="P38" s="71">
        <f>SUM(C38:O38)</f>
        <v>36</v>
      </c>
    </row>
    <row r="39" spans="1:16" ht="30" customHeight="1" x14ac:dyDescent="0.25">
      <c r="A39" s="48"/>
      <c r="B39" s="51" t="s">
        <v>32</v>
      </c>
      <c r="C39" s="99">
        <v>0</v>
      </c>
      <c r="D39" s="99">
        <v>2</v>
      </c>
      <c r="E39" s="99">
        <v>0</v>
      </c>
      <c r="F39" s="99">
        <v>0</v>
      </c>
      <c r="G39" s="99">
        <v>0</v>
      </c>
      <c r="H39" s="99">
        <v>0</v>
      </c>
      <c r="I39" s="99">
        <v>1</v>
      </c>
      <c r="J39" s="99">
        <v>1</v>
      </c>
      <c r="K39" s="99">
        <v>0</v>
      </c>
      <c r="L39" s="99">
        <v>0</v>
      </c>
      <c r="M39" s="99">
        <v>1</v>
      </c>
      <c r="N39" s="99">
        <v>0</v>
      </c>
      <c r="O39" s="86"/>
      <c r="P39" s="71">
        <f>SUM(C39:O39)</f>
        <v>5</v>
      </c>
    </row>
    <row r="40" spans="1:16" ht="30" customHeight="1" x14ac:dyDescent="0.25">
      <c r="A40" s="48">
        <v>2</v>
      </c>
      <c r="B40" s="49" t="s">
        <v>54</v>
      </c>
      <c r="C40" s="96">
        <v>37</v>
      </c>
      <c r="D40" s="98">
        <v>71</v>
      </c>
      <c r="E40" s="96">
        <v>15</v>
      </c>
      <c r="F40" s="96">
        <v>24</v>
      </c>
      <c r="G40" s="86">
        <v>61</v>
      </c>
      <c r="H40" s="86">
        <v>16</v>
      </c>
      <c r="I40" s="86">
        <v>22</v>
      </c>
      <c r="J40" s="86">
        <v>13</v>
      </c>
      <c r="K40" s="86">
        <v>9</v>
      </c>
      <c r="L40" s="86">
        <v>5</v>
      </c>
      <c r="M40" s="86">
        <v>13</v>
      </c>
      <c r="N40" s="86">
        <v>4</v>
      </c>
      <c r="O40" s="86"/>
      <c r="P40" s="71">
        <f>SUM(C40:O40)</f>
        <v>290</v>
      </c>
    </row>
    <row r="41" spans="1:16" ht="30" customHeight="1" x14ac:dyDescent="0.25">
      <c r="A41" s="48"/>
      <c r="B41" s="49" t="s">
        <v>32</v>
      </c>
      <c r="C41" s="99">
        <v>0</v>
      </c>
      <c r="D41" s="99">
        <v>0</v>
      </c>
      <c r="E41" s="99">
        <v>0</v>
      </c>
      <c r="F41" s="99">
        <v>0</v>
      </c>
      <c r="G41" s="100">
        <v>2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86"/>
      <c r="P41" s="71">
        <f>SUM(C41:O41)</f>
        <v>2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ageMargins left="0.7" right="0.45" top="0.5" bottom="0.25" header="0.3" footer="0.3"/>
  <pageSetup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I3" sqref="I3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8" t="s">
        <v>55</v>
      </c>
      <c r="B1" s="188"/>
      <c r="C1" s="188"/>
      <c r="D1" s="188"/>
      <c r="E1" s="188"/>
    </row>
    <row r="2" spans="1:5" ht="39" customHeight="1" x14ac:dyDescent="0.25">
      <c r="A2" s="189" t="s">
        <v>56</v>
      </c>
      <c r="B2" s="189"/>
      <c r="C2" s="189"/>
      <c r="D2" s="189"/>
      <c r="E2" s="189"/>
    </row>
    <row r="3" spans="1:5" ht="29.25" customHeight="1" x14ac:dyDescent="0.25">
      <c r="A3" s="190" t="s">
        <v>2</v>
      </c>
      <c r="B3" s="190"/>
      <c r="C3" s="190"/>
      <c r="D3" s="190"/>
      <c r="E3" s="190"/>
    </row>
    <row r="4" spans="1:5" ht="25.5" customHeight="1" x14ac:dyDescent="0.25">
      <c r="A4" s="191"/>
      <c r="B4" s="191"/>
      <c r="C4" s="3"/>
      <c r="D4" s="3"/>
      <c r="E4" s="17" t="s">
        <v>57</v>
      </c>
    </row>
    <row r="5" spans="1:5" ht="30" customHeight="1" x14ac:dyDescent="0.25">
      <c r="A5" s="192" t="s">
        <v>58</v>
      </c>
      <c r="B5" s="192" t="s">
        <v>59</v>
      </c>
      <c r="C5" s="186" t="s">
        <v>32</v>
      </c>
      <c r="D5" s="187"/>
      <c r="E5" s="193"/>
    </row>
    <row r="6" spans="1:5" ht="30" customHeight="1" x14ac:dyDescent="0.25">
      <c r="A6" s="192"/>
      <c r="B6" s="192"/>
      <c r="C6" s="16" t="s">
        <v>60</v>
      </c>
      <c r="D6" s="16" t="s">
        <v>61</v>
      </c>
      <c r="E6" s="16" t="s">
        <v>34</v>
      </c>
    </row>
    <row r="7" spans="1:5" ht="30" customHeight="1" x14ac:dyDescent="0.25">
      <c r="A7" s="4">
        <v>1</v>
      </c>
      <c r="B7" s="5" t="s">
        <v>62</v>
      </c>
      <c r="C7" s="101">
        <v>91</v>
      </c>
      <c r="D7" s="101">
        <v>40</v>
      </c>
      <c r="E7" s="101">
        <v>656</v>
      </c>
    </row>
    <row r="8" spans="1:5" ht="30" customHeight="1" x14ac:dyDescent="0.25">
      <c r="A8" s="4">
        <v>2</v>
      </c>
      <c r="B8" s="5" t="s">
        <v>63</v>
      </c>
      <c r="C8" s="102">
        <v>250</v>
      </c>
      <c r="D8" s="102">
        <v>397</v>
      </c>
      <c r="E8" s="102">
        <v>1669</v>
      </c>
    </row>
    <row r="9" spans="1:5" ht="30" customHeight="1" x14ac:dyDescent="0.25">
      <c r="A9" s="4">
        <v>3</v>
      </c>
      <c r="B9" s="5" t="s">
        <v>64</v>
      </c>
      <c r="C9" s="101">
        <v>36</v>
      </c>
      <c r="D9" s="101">
        <v>39</v>
      </c>
      <c r="E9" s="101">
        <v>1127</v>
      </c>
    </row>
    <row r="10" spans="1:5" ht="30" customHeight="1" x14ac:dyDescent="0.25">
      <c r="A10" s="186" t="s">
        <v>6</v>
      </c>
      <c r="B10" s="187"/>
      <c r="C10" s="103">
        <f>SUM(C7:C9)</f>
        <v>377</v>
      </c>
      <c r="D10" s="103">
        <f>SUM(D7:D9)</f>
        <v>476</v>
      </c>
      <c r="E10" s="103">
        <f>SUM(E7:E9)</f>
        <v>3452</v>
      </c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tabSelected="1" zoomScale="70" zoomScaleNormal="70" workbookViewId="0">
      <selection activeCell="J6" sqref="J6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199" t="s">
        <v>65</v>
      </c>
      <c r="B1" s="199"/>
      <c r="C1" s="199"/>
      <c r="D1" s="199"/>
      <c r="E1" s="199"/>
      <c r="F1" s="199"/>
      <c r="G1" s="199"/>
    </row>
    <row r="2" spans="1:7" ht="36.75" customHeight="1" x14ac:dyDescent="0.3">
      <c r="A2" s="196" t="s">
        <v>66</v>
      </c>
      <c r="B2" s="196"/>
      <c r="C2" s="196"/>
      <c r="D2" s="196"/>
      <c r="E2" s="196"/>
      <c r="F2" s="196"/>
      <c r="G2" s="196"/>
    </row>
    <row r="3" spans="1:7" ht="32.25" customHeight="1" x14ac:dyDescent="0.3">
      <c r="A3" s="195" t="s">
        <v>2</v>
      </c>
      <c r="B3" s="195"/>
      <c r="C3" s="195"/>
      <c r="D3" s="195"/>
      <c r="E3" s="195"/>
      <c r="F3" s="195"/>
      <c r="G3" s="195"/>
    </row>
    <row r="4" spans="1:7" ht="27" customHeight="1" x14ac:dyDescent="0.35">
      <c r="A4" s="59"/>
      <c r="B4" s="61"/>
      <c r="C4" s="59"/>
      <c r="D4" s="59"/>
      <c r="E4" s="200" t="s">
        <v>67</v>
      </c>
      <c r="F4" s="200"/>
      <c r="G4" s="200"/>
    </row>
    <row r="5" spans="1:7" ht="39.75" customHeight="1" x14ac:dyDescent="0.3">
      <c r="A5" s="194" t="s">
        <v>3</v>
      </c>
      <c r="B5" s="194" t="s">
        <v>68</v>
      </c>
      <c r="C5" s="194" t="s">
        <v>69</v>
      </c>
      <c r="D5" s="194"/>
      <c r="E5" s="194"/>
      <c r="F5" s="194" t="s">
        <v>70</v>
      </c>
      <c r="G5" s="194"/>
    </row>
    <row r="6" spans="1:7" ht="37.5" customHeight="1" x14ac:dyDescent="0.3">
      <c r="A6" s="194"/>
      <c r="B6" s="194"/>
      <c r="C6" s="60" t="s">
        <v>71</v>
      </c>
      <c r="D6" s="60" t="s">
        <v>72</v>
      </c>
      <c r="E6" s="60" t="s">
        <v>73</v>
      </c>
      <c r="F6" s="60" t="s">
        <v>74</v>
      </c>
      <c r="G6" s="24" t="s">
        <v>75</v>
      </c>
    </row>
    <row r="7" spans="1:7" ht="21.95" customHeight="1" x14ac:dyDescent="0.3">
      <c r="A7" s="25" t="s">
        <v>20</v>
      </c>
      <c r="B7" s="26" t="s">
        <v>26</v>
      </c>
      <c r="C7" s="65">
        <f>SUM(C8:C23)</f>
        <v>3295</v>
      </c>
      <c r="D7" s="65">
        <v>656</v>
      </c>
      <c r="E7" s="65">
        <f>C7-D7</f>
        <v>2639</v>
      </c>
      <c r="F7" s="65">
        <f>SUM(F8:F23)</f>
        <v>104</v>
      </c>
      <c r="G7" s="65">
        <f>SUM(G8:G23)</f>
        <v>168</v>
      </c>
    </row>
    <row r="8" spans="1:7" ht="21.95" customHeight="1" x14ac:dyDescent="0.3">
      <c r="A8" s="27">
        <v>1</v>
      </c>
      <c r="B8" s="28" t="s">
        <v>76</v>
      </c>
      <c r="C8" s="66">
        <v>160</v>
      </c>
      <c r="D8" s="63">
        <v>0</v>
      </c>
      <c r="E8" s="67">
        <f>C8-D8</f>
        <v>160</v>
      </c>
      <c r="F8" s="63">
        <v>0</v>
      </c>
      <c r="G8" s="63">
        <v>0</v>
      </c>
    </row>
    <row r="9" spans="1:7" ht="21.95" customHeight="1" x14ac:dyDescent="0.3">
      <c r="A9" s="27">
        <v>2</v>
      </c>
      <c r="B9" s="28" t="s">
        <v>77</v>
      </c>
      <c r="C9" s="66">
        <v>100</v>
      </c>
      <c r="D9" s="170">
        <v>23</v>
      </c>
      <c r="E9" s="67">
        <f t="shared" ref="E9:E23" si="0">C9-D9</f>
        <v>77</v>
      </c>
      <c r="F9" s="63">
        <v>10</v>
      </c>
      <c r="G9" s="63">
        <v>13</v>
      </c>
    </row>
    <row r="10" spans="1:7" ht="21.95" customHeight="1" x14ac:dyDescent="0.3">
      <c r="A10" s="27">
        <v>3</v>
      </c>
      <c r="B10" s="28" t="s">
        <v>78</v>
      </c>
      <c r="C10" s="66">
        <v>20</v>
      </c>
      <c r="D10" s="170">
        <v>28</v>
      </c>
      <c r="E10" s="67">
        <f t="shared" si="0"/>
        <v>-8</v>
      </c>
      <c r="F10" s="63">
        <v>4</v>
      </c>
      <c r="G10" s="63">
        <v>4</v>
      </c>
    </row>
    <row r="11" spans="1:7" ht="21.95" customHeight="1" x14ac:dyDescent="0.3">
      <c r="A11" s="27">
        <v>4</v>
      </c>
      <c r="B11" s="28" t="s">
        <v>79</v>
      </c>
      <c r="C11" s="68">
        <v>20</v>
      </c>
      <c r="D11" s="170">
        <v>20</v>
      </c>
      <c r="E11" s="67">
        <f t="shared" si="0"/>
        <v>0</v>
      </c>
      <c r="F11" s="63">
        <v>1</v>
      </c>
      <c r="G11" s="63">
        <v>2</v>
      </c>
    </row>
    <row r="12" spans="1:7" ht="21.95" customHeight="1" x14ac:dyDescent="0.3">
      <c r="A12" s="27">
        <v>5</v>
      </c>
      <c r="B12" s="28" t="s">
        <v>80</v>
      </c>
      <c r="C12" s="68">
        <v>300</v>
      </c>
      <c r="D12" s="170">
        <v>23</v>
      </c>
      <c r="E12" s="67">
        <f t="shared" si="0"/>
        <v>277</v>
      </c>
      <c r="F12" s="64">
        <v>21</v>
      </c>
      <c r="G12" s="64">
        <v>39</v>
      </c>
    </row>
    <row r="13" spans="1:7" ht="21.95" customHeight="1" x14ac:dyDescent="0.3">
      <c r="A13" s="27">
        <v>6</v>
      </c>
      <c r="B13" s="28" t="s">
        <v>81</v>
      </c>
      <c r="C13" s="68">
        <v>150</v>
      </c>
      <c r="D13" s="170">
        <v>33</v>
      </c>
      <c r="E13" s="67">
        <f t="shared" si="0"/>
        <v>117</v>
      </c>
      <c r="F13" s="63">
        <v>4</v>
      </c>
      <c r="G13" s="63">
        <v>8</v>
      </c>
    </row>
    <row r="14" spans="1:7" ht="21.95" customHeight="1" x14ac:dyDescent="0.3">
      <c r="A14" s="27">
        <v>7</v>
      </c>
      <c r="B14" s="28" t="s">
        <v>82</v>
      </c>
      <c r="C14" s="68">
        <v>260</v>
      </c>
      <c r="D14" s="170">
        <v>125</v>
      </c>
      <c r="E14" s="67">
        <f t="shared" si="0"/>
        <v>135</v>
      </c>
      <c r="F14" s="63">
        <v>30</v>
      </c>
      <c r="G14" s="63">
        <v>44</v>
      </c>
    </row>
    <row r="15" spans="1:7" ht="21.95" customHeight="1" x14ac:dyDescent="0.3">
      <c r="A15" s="27">
        <v>8</v>
      </c>
      <c r="B15" s="28" t="s">
        <v>83</v>
      </c>
      <c r="C15" s="68">
        <v>500</v>
      </c>
      <c r="D15" s="170">
        <v>60</v>
      </c>
      <c r="E15" s="67">
        <f t="shared" si="0"/>
        <v>440</v>
      </c>
      <c r="F15" s="63">
        <v>4</v>
      </c>
      <c r="G15" s="63">
        <v>4</v>
      </c>
    </row>
    <row r="16" spans="1:7" ht="21.95" customHeight="1" x14ac:dyDescent="0.3">
      <c r="A16" s="27">
        <v>9</v>
      </c>
      <c r="B16" s="28" t="s">
        <v>84</v>
      </c>
      <c r="C16" s="68">
        <v>500</v>
      </c>
      <c r="D16" s="170">
        <v>82</v>
      </c>
      <c r="E16" s="67">
        <f t="shared" si="0"/>
        <v>418</v>
      </c>
      <c r="F16" s="63">
        <v>10</v>
      </c>
      <c r="G16" s="63">
        <v>15</v>
      </c>
    </row>
    <row r="17" spans="1:7" ht="21.95" customHeight="1" x14ac:dyDescent="0.3">
      <c r="A17" s="27">
        <v>10</v>
      </c>
      <c r="B17" s="28" t="s">
        <v>85</v>
      </c>
      <c r="C17" s="68">
        <v>20</v>
      </c>
      <c r="D17" s="170">
        <v>11</v>
      </c>
      <c r="E17" s="67">
        <f t="shared" si="0"/>
        <v>9</v>
      </c>
      <c r="F17" s="63">
        <v>5</v>
      </c>
      <c r="G17" s="63">
        <v>3</v>
      </c>
    </row>
    <row r="18" spans="1:7" ht="21.95" customHeight="1" x14ac:dyDescent="0.3">
      <c r="A18" s="27">
        <v>11</v>
      </c>
      <c r="B18" s="28" t="s">
        <v>86</v>
      </c>
      <c r="C18" s="68">
        <v>20</v>
      </c>
      <c r="D18" s="170">
        <v>14</v>
      </c>
      <c r="E18" s="67">
        <f t="shared" si="0"/>
        <v>6</v>
      </c>
      <c r="F18" s="63">
        <v>3</v>
      </c>
      <c r="G18" s="63">
        <v>6</v>
      </c>
    </row>
    <row r="19" spans="1:7" ht="21.95" customHeight="1" x14ac:dyDescent="0.3">
      <c r="A19" s="27">
        <v>12</v>
      </c>
      <c r="B19" s="28" t="s">
        <v>87</v>
      </c>
      <c r="C19" s="68">
        <v>80</v>
      </c>
      <c r="D19" s="170">
        <v>13</v>
      </c>
      <c r="E19" s="67">
        <f t="shared" si="0"/>
        <v>67</v>
      </c>
      <c r="F19" s="63">
        <v>1</v>
      </c>
      <c r="G19" s="63">
        <v>2</v>
      </c>
    </row>
    <row r="20" spans="1:7" ht="21.95" customHeight="1" x14ac:dyDescent="0.3">
      <c r="A20" s="27">
        <v>13</v>
      </c>
      <c r="B20" s="28" t="s">
        <v>88</v>
      </c>
      <c r="C20" s="68">
        <v>20</v>
      </c>
      <c r="D20" s="170">
        <v>0</v>
      </c>
      <c r="E20" s="67">
        <f t="shared" si="0"/>
        <v>20</v>
      </c>
      <c r="F20" s="63">
        <v>1</v>
      </c>
      <c r="G20" s="63">
        <v>2</v>
      </c>
    </row>
    <row r="21" spans="1:7" ht="21.95" customHeight="1" x14ac:dyDescent="0.3">
      <c r="A21" s="27">
        <v>14</v>
      </c>
      <c r="B21" s="28" t="s">
        <v>89</v>
      </c>
      <c r="C21" s="68">
        <v>25</v>
      </c>
      <c r="D21" s="170">
        <v>1</v>
      </c>
      <c r="E21" s="67">
        <f t="shared" si="0"/>
        <v>24</v>
      </c>
      <c r="F21" s="63">
        <v>2</v>
      </c>
      <c r="G21" s="63">
        <v>4</v>
      </c>
    </row>
    <row r="22" spans="1:7" ht="21.95" customHeight="1" x14ac:dyDescent="0.3">
      <c r="A22" s="27">
        <v>15</v>
      </c>
      <c r="B22" s="28" t="s">
        <v>90</v>
      </c>
      <c r="C22" s="68">
        <v>120</v>
      </c>
      <c r="D22" s="170">
        <v>12</v>
      </c>
      <c r="E22" s="67">
        <f t="shared" si="0"/>
        <v>108</v>
      </c>
      <c r="F22" s="63">
        <v>2</v>
      </c>
      <c r="G22" s="63">
        <v>3</v>
      </c>
    </row>
    <row r="23" spans="1:7" ht="21.95" customHeight="1" x14ac:dyDescent="0.3">
      <c r="A23" s="27">
        <v>16</v>
      </c>
      <c r="B23" s="28" t="s">
        <v>91</v>
      </c>
      <c r="C23" s="68">
        <v>1000</v>
      </c>
      <c r="D23" s="170">
        <v>188</v>
      </c>
      <c r="E23" s="67">
        <f t="shared" si="0"/>
        <v>812</v>
      </c>
      <c r="F23" s="63">
        <v>6</v>
      </c>
      <c r="G23" s="63">
        <v>19</v>
      </c>
    </row>
    <row r="24" spans="1:7" ht="38.25" customHeight="1" x14ac:dyDescent="0.3">
      <c r="A24" s="25" t="s">
        <v>28</v>
      </c>
      <c r="B24" s="26" t="s">
        <v>92</v>
      </c>
      <c r="C24" s="69">
        <f>SUM(C25:C36)</f>
        <v>15617</v>
      </c>
      <c r="D24" s="69">
        <f>SUM(D25:D36)</f>
        <v>1669</v>
      </c>
      <c r="E24" s="69">
        <f>SUM(E25:E36)</f>
        <v>13948</v>
      </c>
      <c r="F24" s="202">
        <f>SUM(F25:G36)</f>
        <v>81</v>
      </c>
      <c r="G24" s="202"/>
    </row>
    <row r="25" spans="1:7" ht="21.95" customHeight="1" x14ac:dyDescent="0.3">
      <c r="A25" s="27">
        <v>1</v>
      </c>
      <c r="B25" s="29" t="s">
        <v>93</v>
      </c>
      <c r="C25" s="168">
        <v>4010</v>
      </c>
      <c r="D25" s="168">
        <v>250</v>
      </c>
      <c r="E25" s="66">
        <f t="shared" ref="E25:E36" si="1">C25-D25</f>
        <v>3760</v>
      </c>
      <c r="F25" s="203">
        <v>4</v>
      </c>
      <c r="G25" s="203"/>
    </row>
    <row r="26" spans="1:7" ht="21.95" customHeight="1" x14ac:dyDescent="0.3">
      <c r="A26" s="27">
        <v>2</v>
      </c>
      <c r="B26" s="29" t="s">
        <v>94</v>
      </c>
      <c r="C26" s="169">
        <v>970</v>
      </c>
      <c r="D26" s="169">
        <v>183</v>
      </c>
      <c r="E26" s="66">
        <f>C26-D26</f>
        <v>787</v>
      </c>
      <c r="F26" s="203">
        <v>6</v>
      </c>
      <c r="G26" s="203"/>
    </row>
    <row r="27" spans="1:7" ht="21.95" customHeight="1" x14ac:dyDescent="0.3">
      <c r="A27" s="27">
        <v>3</v>
      </c>
      <c r="B27" s="29" t="s">
        <v>95</v>
      </c>
      <c r="C27" s="169">
        <v>1305</v>
      </c>
      <c r="D27" s="169">
        <v>299</v>
      </c>
      <c r="E27" s="66">
        <f t="shared" si="1"/>
        <v>1006</v>
      </c>
      <c r="F27" s="203">
        <v>14</v>
      </c>
      <c r="G27" s="203"/>
    </row>
    <row r="28" spans="1:7" ht="21.95" customHeight="1" x14ac:dyDescent="0.3">
      <c r="A28" s="27">
        <v>4</v>
      </c>
      <c r="B28" s="29" t="s">
        <v>16</v>
      </c>
      <c r="C28" s="169">
        <v>700</v>
      </c>
      <c r="D28" s="169">
        <v>155</v>
      </c>
      <c r="E28" s="66">
        <f t="shared" si="1"/>
        <v>545</v>
      </c>
      <c r="F28" s="201">
        <v>8</v>
      </c>
      <c r="G28" s="201"/>
    </row>
    <row r="29" spans="1:7" ht="21.95" customHeight="1" x14ac:dyDescent="0.3">
      <c r="A29" s="27">
        <v>5</v>
      </c>
      <c r="B29" s="30" t="s">
        <v>96</v>
      </c>
      <c r="C29" s="169">
        <v>1595</v>
      </c>
      <c r="D29" s="169">
        <v>132</v>
      </c>
      <c r="E29" s="66">
        <f t="shared" si="1"/>
        <v>1463</v>
      </c>
      <c r="F29" s="201">
        <v>10</v>
      </c>
      <c r="G29" s="201"/>
    </row>
    <row r="30" spans="1:7" ht="21.95" customHeight="1" x14ac:dyDescent="0.3">
      <c r="A30" s="27">
        <v>6</v>
      </c>
      <c r="B30" s="30" t="s">
        <v>97</v>
      </c>
      <c r="C30" s="169">
        <v>526</v>
      </c>
      <c r="D30" s="169">
        <v>129</v>
      </c>
      <c r="E30" s="66">
        <f t="shared" si="1"/>
        <v>397</v>
      </c>
      <c r="F30" s="201">
        <v>3</v>
      </c>
      <c r="G30" s="201"/>
    </row>
    <row r="31" spans="1:7" ht="21.95" customHeight="1" x14ac:dyDescent="0.3">
      <c r="A31" s="27">
        <v>7</v>
      </c>
      <c r="B31" s="30" t="s">
        <v>11</v>
      </c>
      <c r="C31" s="169">
        <v>380</v>
      </c>
      <c r="D31" s="169">
        <v>126</v>
      </c>
      <c r="E31" s="66">
        <f t="shared" si="1"/>
        <v>254</v>
      </c>
      <c r="F31" s="201">
        <v>6</v>
      </c>
      <c r="G31" s="201"/>
    </row>
    <row r="32" spans="1:7" ht="21.95" customHeight="1" x14ac:dyDescent="0.3">
      <c r="A32" s="27">
        <v>8</v>
      </c>
      <c r="B32" s="30" t="s">
        <v>98</v>
      </c>
      <c r="C32" s="169">
        <v>415</v>
      </c>
      <c r="D32" s="169">
        <v>201</v>
      </c>
      <c r="E32" s="66">
        <f t="shared" si="1"/>
        <v>214</v>
      </c>
      <c r="F32" s="201">
        <v>7</v>
      </c>
      <c r="G32" s="201"/>
    </row>
    <row r="33" spans="1:7" ht="21.95" customHeight="1" x14ac:dyDescent="0.3">
      <c r="A33" s="27">
        <v>9</v>
      </c>
      <c r="B33" s="30" t="s">
        <v>99</v>
      </c>
      <c r="C33" s="169">
        <v>522</v>
      </c>
      <c r="D33" s="169">
        <v>45</v>
      </c>
      <c r="E33" s="66">
        <f t="shared" si="1"/>
        <v>477</v>
      </c>
      <c r="F33" s="201">
        <v>4</v>
      </c>
      <c r="G33" s="201"/>
    </row>
    <row r="34" spans="1:7" ht="21.95" customHeight="1" x14ac:dyDescent="0.3">
      <c r="A34" s="27">
        <v>10</v>
      </c>
      <c r="B34" s="30" t="s">
        <v>7</v>
      </c>
      <c r="C34" s="169">
        <v>800</v>
      </c>
      <c r="D34" s="169">
        <v>26</v>
      </c>
      <c r="E34" s="66">
        <f t="shared" si="1"/>
        <v>774</v>
      </c>
      <c r="F34" s="201">
        <v>12</v>
      </c>
      <c r="G34" s="201"/>
    </row>
    <row r="35" spans="1:7" ht="21.95" customHeight="1" x14ac:dyDescent="0.3">
      <c r="A35" s="27">
        <v>11</v>
      </c>
      <c r="B35" s="30" t="s">
        <v>100</v>
      </c>
      <c r="C35" s="169">
        <v>4135</v>
      </c>
      <c r="D35" s="169">
        <v>71</v>
      </c>
      <c r="E35" s="66">
        <f t="shared" si="1"/>
        <v>4064</v>
      </c>
      <c r="F35" s="201">
        <v>4</v>
      </c>
      <c r="G35" s="201"/>
    </row>
    <row r="36" spans="1:7" ht="21.95" customHeight="1" x14ac:dyDescent="0.3">
      <c r="A36" s="27">
        <v>12</v>
      </c>
      <c r="B36" s="30" t="s">
        <v>101</v>
      </c>
      <c r="C36" s="169">
        <v>259</v>
      </c>
      <c r="D36" s="169">
        <v>52</v>
      </c>
      <c r="E36" s="66">
        <f t="shared" si="1"/>
        <v>207</v>
      </c>
      <c r="F36" s="201">
        <v>3</v>
      </c>
      <c r="G36" s="201"/>
    </row>
    <row r="38" spans="1:7" ht="17.25" customHeight="1" x14ac:dyDescent="0.3">
      <c r="A38" s="197"/>
      <c r="B38" s="198"/>
      <c r="C38" s="198"/>
      <c r="D38" s="198"/>
      <c r="E38" s="198"/>
      <c r="F38" s="198"/>
      <c r="G38" s="198"/>
    </row>
    <row r="39" spans="1:7" x14ac:dyDescent="0.3">
      <c r="C39" s="32"/>
    </row>
    <row r="41" spans="1:7" x14ac:dyDescent="0.3">
      <c r="C41" s="32"/>
    </row>
  </sheetData>
  <mergeCells count="22"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  <mergeCell ref="A5:A6"/>
    <mergeCell ref="B5:B6"/>
    <mergeCell ref="A3:G3"/>
    <mergeCell ref="A2:G2"/>
    <mergeCell ref="C5:E5"/>
    <mergeCell ref="F5:G5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D10" sqref="D10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04" t="s">
        <v>102</v>
      </c>
      <c r="B1" s="204"/>
      <c r="C1" s="204"/>
      <c r="D1" s="204"/>
    </row>
    <row r="2" spans="1:7" ht="16.5" customHeight="1" x14ac:dyDescent="0.25">
      <c r="A2" s="205" t="s">
        <v>103</v>
      </c>
      <c r="B2" s="205"/>
      <c r="C2" s="205"/>
      <c r="D2" s="205"/>
    </row>
    <row r="3" spans="1:7" ht="33.75" customHeight="1" x14ac:dyDescent="0.25">
      <c r="A3" s="206" t="s">
        <v>2</v>
      </c>
      <c r="B3" s="206"/>
      <c r="C3" s="206"/>
      <c r="D3" s="206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104</v>
      </c>
      <c r="D5" s="104" t="s">
        <v>105</v>
      </c>
    </row>
    <row r="6" spans="1:7" ht="30" customHeight="1" x14ac:dyDescent="0.25">
      <c r="A6" s="19"/>
      <c r="B6" s="105" t="s">
        <v>106</v>
      </c>
      <c r="C6" s="106">
        <v>9997</v>
      </c>
      <c r="D6" s="107"/>
      <c r="E6" s="12"/>
      <c r="F6" s="12"/>
    </row>
    <row r="7" spans="1:7" ht="30" customHeight="1" x14ac:dyDescent="0.3">
      <c r="A7" s="19">
        <v>1</v>
      </c>
      <c r="B7" s="108" t="s">
        <v>107</v>
      </c>
      <c r="C7" s="62">
        <v>656</v>
      </c>
      <c r="D7" s="109"/>
      <c r="E7" s="12"/>
      <c r="F7" s="12"/>
      <c r="G7" s="12"/>
    </row>
    <row r="8" spans="1:7" ht="44.25" customHeight="1" x14ac:dyDescent="0.25">
      <c r="A8" s="20">
        <v>1.1000000000000001</v>
      </c>
      <c r="B8" s="110" t="s">
        <v>108</v>
      </c>
      <c r="C8" s="111">
        <v>623</v>
      </c>
      <c r="D8" s="112" t="s">
        <v>109</v>
      </c>
      <c r="F8" s="12"/>
      <c r="G8" s="12"/>
    </row>
    <row r="9" spans="1:7" ht="30" customHeight="1" x14ac:dyDescent="0.25">
      <c r="A9" s="20">
        <v>1.2</v>
      </c>
      <c r="B9" s="110" t="s">
        <v>110</v>
      </c>
      <c r="C9" s="113">
        <v>18</v>
      </c>
      <c r="D9" s="114" t="s">
        <v>111</v>
      </c>
      <c r="F9" s="12"/>
    </row>
    <row r="10" spans="1:7" ht="33.75" customHeight="1" x14ac:dyDescent="0.25">
      <c r="A10" s="20">
        <v>1.3</v>
      </c>
      <c r="B10" s="110" t="s">
        <v>112</v>
      </c>
      <c r="C10" s="113">
        <v>10</v>
      </c>
      <c r="D10" s="115" t="s">
        <v>113</v>
      </c>
    </row>
    <row r="11" spans="1:7" ht="36.6" customHeight="1" x14ac:dyDescent="0.3">
      <c r="A11" s="20">
        <v>1.4</v>
      </c>
      <c r="B11" s="110" t="s">
        <v>114</v>
      </c>
      <c r="C11" s="113">
        <v>5</v>
      </c>
      <c r="D11" s="115" t="s">
        <v>115</v>
      </c>
      <c r="F11" s="14"/>
    </row>
    <row r="12" spans="1:7" ht="36.75" customHeight="1" x14ac:dyDescent="0.25">
      <c r="A12" s="20">
        <v>1.5</v>
      </c>
      <c r="B12" s="110" t="s">
        <v>116</v>
      </c>
      <c r="C12" s="116"/>
      <c r="D12" s="117"/>
      <c r="F12" s="12"/>
    </row>
    <row r="13" spans="1:7" ht="36.75" customHeight="1" x14ac:dyDescent="0.25">
      <c r="A13" s="52"/>
      <c r="B13" s="110" t="s">
        <v>117</v>
      </c>
      <c r="C13" s="116"/>
      <c r="D13" s="117"/>
      <c r="F13" s="12"/>
    </row>
    <row r="14" spans="1:7" ht="36.75" customHeight="1" x14ac:dyDescent="0.25">
      <c r="A14" s="207"/>
      <c r="B14" s="110" t="s">
        <v>118</v>
      </c>
      <c r="C14" s="113">
        <v>23</v>
      </c>
      <c r="D14" s="117"/>
      <c r="F14" s="12"/>
    </row>
    <row r="15" spans="1:7" ht="36.75" customHeight="1" x14ac:dyDescent="0.25">
      <c r="A15" s="207"/>
      <c r="B15" s="110" t="s">
        <v>119</v>
      </c>
      <c r="C15" s="113">
        <v>10</v>
      </c>
      <c r="D15" s="117"/>
      <c r="F15" s="12"/>
    </row>
    <row r="16" spans="1:7" ht="36.75" customHeight="1" x14ac:dyDescent="0.25">
      <c r="A16" s="52"/>
      <c r="B16" s="110" t="s">
        <v>120</v>
      </c>
      <c r="C16" s="113"/>
      <c r="D16" s="117"/>
      <c r="F16" s="12"/>
    </row>
    <row r="17" spans="1:14" ht="36.75" customHeight="1" x14ac:dyDescent="0.25">
      <c r="A17" s="207"/>
      <c r="B17" s="110" t="s">
        <v>121</v>
      </c>
      <c r="C17" s="113">
        <v>36</v>
      </c>
      <c r="D17" s="117"/>
      <c r="F17" s="12"/>
    </row>
    <row r="18" spans="1:14" ht="36.75" customHeight="1" x14ac:dyDescent="0.25">
      <c r="A18" s="208"/>
      <c r="B18" s="110" t="s">
        <v>122</v>
      </c>
      <c r="C18" s="113">
        <v>1</v>
      </c>
      <c r="D18" s="117"/>
      <c r="F18" s="12"/>
    </row>
    <row r="19" spans="1:14" ht="30" customHeight="1" x14ac:dyDescent="0.25">
      <c r="A19" s="19">
        <v>2</v>
      </c>
      <c r="B19" s="118" t="s">
        <v>123</v>
      </c>
      <c r="C19" s="116">
        <v>9112</v>
      </c>
      <c r="D19" s="105" t="s">
        <v>124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119" t="s">
        <v>32</v>
      </c>
      <c r="C20" s="113">
        <v>40</v>
      </c>
      <c r="D20" s="105"/>
    </row>
    <row r="21" spans="1:14" ht="47.25" x14ac:dyDescent="0.25">
      <c r="A21" s="21">
        <v>3</v>
      </c>
      <c r="B21" s="118" t="s">
        <v>125</v>
      </c>
      <c r="C21" s="113">
        <v>14</v>
      </c>
      <c r="D21" s="114" t="s">
        <v>126</v>
      </c>
      <c r="G21" s="12"/>
    </row>
    <row r="22" spans="1:14" ht="30" customHeight="1" x14ac:dyDescent="0.25">
      <c r="A22" s="53"/>
      <c r="B22" s="119" t="s">
        <v>32</v>
      </c>
      <c r="C22" s="62">
        <v>0</v>
      </c>
      <c r="D22" s="114"/>
    </row>
    <row r="23" spans="1:14" ht="30" customHeight="1" x14ac:dyDescent="0.25">
      <c r="A23" s="19">
        <v>4</v>
      </c>
      <c r="B23" s="117" t="s">
        <v>127</v>
      </c>
      <c r="C23" s="116">
        <v>223</v>
      </c>
      <c r="D23" s="105" t="s">
        <v>124</v>
      </c>
    </row>
    <row r="24" spans="1:14" ht="27.95" customHeight="1" x14ac:dyDescent="0.25">
      <c r="A24" s="22"/>
      <c r="B24" s="119" t="s">
        <v>32</v>
      </c>
      <c r="C24" s="120">
        <v>0</v>
      </c>
      <c r="D24" s="114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E11" sqref="E11"/>
    </sheetView>
  </sheetViews>
  <sheetFormatPr defaultRowHeight="15" x14ac:dyDescent="0.25"/>
  <cols>
    <col min="1" max="1" width="6" customWidth="1"/>
    <col min="2" max="2" width="17.140625" bestFit="1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09" t="s">
        <v>128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15.75" x14ac:dyDescent="0.25">
      <c r="A2" s="210" t="s">
        <v>129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36.75" customHeight="1" x14ac:dyDescent="0.25">
      <c r="A3" s="211" t="s">
        <v>130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 t="s">
        <v>131</v>
      </c>
      <c r="M4" s="33"/>
      <c r="N4" s="33"/>
      <c r="O4" s="33"/>
      <c r="P4" s="33"/>
      <c r="Q4" s="33"/>
      <c r="R4" s="33"/>
    </row>
    <row r="5" spans="1:18" ht="15.75" x14ac:dyDescent="0.25">
      <c r="A5" s="34"/>
      <c r="B5" s="34"/>
      <c r="C5" s="33"/>
      <c r="D5" s="33"/>
      <c r="E5" s="33"/>
      <c r="F5" s="33"/>
      <c r="G5" s="35"/>
      <c r="H5" s="35"/>
      <c r="I5" s="35"/>
      <c r="J5" s="35"/>
      <c r="K5" s="35"/>
    </row>
    <row r="6" spans="1:18" ht="47.25" x14ac:dyDescent="0.25">
      <c r="A6" s="55" t="s">
        <v>58</v>
      </c>
      <c r="B6" s="56" t="s">
        <v>132</v>
      </c>
      <c r="C6" s="174">
        <v>44489</v>
      </c>
      <c r="D6" s="175">
        <v>44490</v>
      </c>
      <c r="E6" s="175">
        <v>44491</v>
      </c>
      <c r="F6" s="175">
        <v>44492</v>
      </c>
      <c r="G6" s="175">
        <v>44493</v>
      </c>
      <c r="H6" s="175">
        <v>44494</v>
      </c>
      <c r="I6" s="175">
        <v>44495</v>
      </c>
      <c r="J6" s="175">
        <v>44496</v>
      </c>
      <c r="K6" s="175">
        <v>44497</v>
      </c>
      <c r="L6" s="175">
        <v>44498</v>
      </c>
      <c r="M6" s="175">
        <v>44499</v>
      </c>
      <c r="N6" s="175">
        <v>44500</v>
      </c>
      <c r="O6" s="175">
        <v>44501</v>
      </c>
      <c r="P6" s="175">
        <v>44502</v>
      </c>
      <c r="Q6" s="54" t="s">
        <v>6</v>
      </c>
      <c r="R6" s="54" t="s">
        <v>133</v>
      </c>
    </row>
    <row r="7" spans="1:18" ht="24.95" customHeight="1" x14ac:dyDescent="0.25">
      <c r="A7" s="57">
        <v>1</v>
      </c>
      <c r="B7" s="58" t="s">
        <v>7</v>
      </c>
      <c r="C7" s="176">
        <v>1</v>
      </c>
      <c r="D7" s="177" t="s">
        <v>24</v>
      </c>
      <c r="E7" s="177" t="s">
        <v>24</v>
      </c>
      <c r="F7" s="177" t="s">
        <v>24</v>
      </c>
      <c r="G7" s="177" t="s">
        <v>24</v>
      </c>
      <c r="H7" s="177" t="s">
        <v>24</v>
      </c>
      <c r="I7" s="177" t="s">
        <v>24</v>
      </c>
      <c r="J7" s="177" t="s">
        <v>24</v>
      </c>
      <c r="K7" s="177" t="s">
        <v>24</v>
      </c>
      <c r="L7" s="177" t="s">
        <v>24</v>
      </c>
      <c r="M7" s="177" t="s">
        <v>24</v>
      </c>
      <c r="N7" s="177" t="s">
        <v>24</v>
      </c>
      <c r="O7" s="177" t="s">
        <v>24</v>
      </c>
      <c r="P7" s="177" t="s">
        <v>24</v>
      </c>
      <c r="Q7" s="171">
        <f>SUM(C7:P7)</f>
        <v>1</v>
      </c>
      <c r="R7" s="172">
        <v>13</v>
      </c>
    </row>
    <row r="8" spans="1:18" ht="24.95" customHeight="1" x14ac:dyDescent="0.25">
      <c r="A8" s="57">
        <v>2</v>
      </c>
      <c r="B8" s="58" t="s">
        <v>8</v>
      </c>
      <c r="C8" s="176" t="s">
        <v>24</v>
      </c>
      <c r="D8" s="177" t="s">
        <v>24</v>
      </c>
      <c r="E8" s="177" t="s">
        <v>24</v>
      </c>
      <c r="F8" s="177" t="s">
        <v>24</v>
      </c>
      <c r="G8" s="177">
        <v>1</v>
      </c>
      <c r="H8" s="177" t="s">
        <v>24</v>
      </c>
      <c r="I8" s="177" t="s">
        <v>24</v>
      </c>
      <c r="J8" s="177">
        <v>2</v>
      </c>
      <c r="K8" s="177" t="s">
        <v>24</v>
      </c>
      <c r="L8" s="177" t="s">
        <v>24</v>
      </c>
      <c r="M8" s="177" t="s">
        <v>24</v>
      </c>
      <c r="N8" s="177">
        <v>12</v>
      </c>
      <c r="O8" s="177">
        <v>4</v>
      </c>
      <c r="P8" s="177" t="s">
        <v>24</v>
      </c>
      <c r="Q8" s="171">
        <f t="shared" ref="Q8:Q19" si="0">SUM(C8:P8)</f>
        <v>19</v>
      </c>
      <c r="R8" s="172">
        <v>1</v>
      </c>
    </row>
    <row r="9" spans="1:18" ht="24.95" customHeight="1" x14ac:dyDescent="0.25">
      <c r="A9" s="57">
        <v>3</v>
      </c>
      <c r="B9" s="58" t="s">
        <v>9</v>
      </c>
      <c r="C9" s="176" t="s">
        <v>24</v>
      </c>
      <c r="D9" s="177" t="s">
        <v>24</v>
      </c>
      <c r="E9" s="177" t="s">
        <v>24</v>
      </c>
      <c r="F9" s="177" t="s">
        <v>24</v>
      </c>
      <c r="G9" s="177" t="s">
        <v>24</v>
      </c>
      <c r="H9" s="177" t="s">
        <v>24</v>
      </c>
      <c r="I9" s="177" t="s">
        <v>24</v>
      </c>
      <c r="J9" s="177">
        <v>1</v>
      </c>
      <c r="K9" s="177" t="s">
        <v>24</v>
      </c>
      <c r="L9" s="177" t="s">
        <v>24</v>
      </c>
      <c r="M9" s="177" t="s">
        <v>24</v>
      </c>
      <c r="N9" s="177" t="s">
        <v>24</v>
      </c>
      <c r="O9" s="177" t="s">
        <v>24</v>
      </c>
      <c r="P9" s="177">
        <v>1</v>
      </c>
      <c r="Q9" s="171">
        <f t="shared" si="0"/>
        <v>2</v>
      </c>
      <c r="R9" s="172">
        <v>0</v>
      </c>
    </row>
    <row r="10" spans="1:18" ht="24.95" customHeight="1" x14ac:dyDescent="0.25">
      <c r="A10" s="57">
        <v>4</v>
      </c>
      <c r="B10" s="58" t="s">
        <v>10</v>
      </c>
      <c r="C10" s="176" t="s">
        <v>24</v>
      </c>
      <c r="D10" s="177" t="s">
        <v>24</v>
      </c>
      <c r="E10" s="177" t="s">
        <v>24</v>
      </c>
      <c r="F10" s="177" t="s">
        <v>24</v>
      </c>
      <c r="G10" s="177" t="s">
        <v>24</v>
      </c>
      <c r="H10" s="177" t="s">
        <v>24</v>
      </c>
      <c r="I10" s="177" t="s">
        <v>24</v>
      </c>
      <c r="J10" s="177" t="s">
        <v>24</v>
      </c>
      <c r="K10" s="177" t="s">
        <v>24</v>
      </c>
      <c r="L10" s="177" t="s">
        <v>24</v>
      </c>
      <c r="M10" s="177" t="s">
        <v>24</v>
      </c>
      <c r="N10" s="177" t="s">
        <v>24</v>
      </c>
      <c r="O10" s="177" t="s">
        <v>24</v>
      </c>
      <c r="P10" s="177">
        <v>1</v>
      </c>
      <c r="Q10" s="171">
        <f t="shared" si="0"/>
        <v>1</v>
      </c>
      <c r="R10" s="172"/>
    </row>
    <row r="11" spans="1:18" ht="24.95" customHeight="1" x14ac:dyDescent="0.25">
      <c r="A11" s="57">
        <v>5</v>
      </c>
      <c r="B11" s="58" t="s">
        <v>11</v>
      </c>
      <c r="C11" s="176" t="s">
        <v>24</v>
      </c>
      <c r="D11" s="177" t="s">
        <v>24</v>
      </c>
      <c r="E11" s="177" t="s">
        <v>24</v>
      </c>
      <c r="F11" s="177" t="s">
        <v>24</v>
      </c>
      <c r="G11" s="177" t="s">
        <v>24</v>
      </c>
      <c r="H11" s="177" t="s">
        <v>24</v>
      </c>
      <c r="I11" s="177" t="s">
        <v>24</v>
      </c>
      <c r="J11" s="177">
        <v>1</v>
      </c>
      <c r="K11" s="177">
        <v>1</v>
      </c>
      <c r="L11" s="177" t="s">
        <v>24</v>
      </c>
      <c r="M11" s="177" t="s">
        <v>24</v>
      </c>
      <c r="N11" s="177">
        <v>1</v>
      </c>
      <c r="O11" s="177" t="s">
        <v>24</v>
      </c>
      <c r="P11" s="177">
        <v>3</v>
      </c>
      <c r="Q11" s="171">
        <f t="shared" si="0"/>
        <v>6</v>
      </c>
      <c r="R11" s="172"/>
    </row>
    <row r="12" spans="1:18" ht="24.95" customHeight="1" x14ac:dyDescent="0.25">
      <c r="A12" s="57">
        <v>6</v>
      </c>
      <c r="B12" s="58" t="s">
        <v>98</v>
      </c>
      <c r="C12" s="176" t="s">
        <v>24</v>
      </c>
      <c r="D12" s="177" t="s">
        <v>24</v>
      </c>
      <c r="E12" s="177">
        <v>1</v>
      </c>
      <c r="F12" s="177" t="s">
        <v>24</v>
      </c>
      <c r="G12" s="177" t="s">
        <v>24</v>
      </c>
      <c r="H12" s="177" t="s">
        <v>24</v>
      </c>
      <c r="I12" s="177" t="s">
        <v>24</v>
      </c>
      <c r="J12" s="177" t="s">
        <v>24</v>
      </c>
      <c r="K12" s="177">
        <v>1</v>
      </c>
      <c r="L12" s="177">
        <v>6</v>
      </c>
      <c r="M12" s="177">
        <v>8</v>
      </c>
      <c r="N12" s="177">
        <v>1</v>
      </c>
      <c r="O12" s="177">
        <v>1</v>
      </c>
      <c r="P12" s="177">
        <v>3</v>
      </c>
      <c r="Q12" s="171">
        <f t="shared" si="0"/>
        <v>21</v>
      </c>
      <c r="R12" s="172">
        <v>0</v>
      </c>
    </row>
    <row r="13" spans="1:18" ht="24.95" customHeight="1" x14ac:dyDescent="0.25">
      <c r="A13" s="57">
        <v>7</v>
      </c>
      <c r="B13" s="58" t="s">
        <v>13</v>
      </c>
      <c r="C13" s="176" t="s">
        <v>24</v>
      </c>
      <c r="D13" s="177" t="s">
        <v>24</v>
      </c>
      <c r="E13" s="177" t="s">
        <v>24</v>
      </c>
      <c r="F13" s="177" t="s">
        <v>24</v>
      </c>
      <c r="G13" s="177" t="s">
        <v>24</v>
      </c>
      <c r="H13" s="177" t="s">
        <v>24</v>
      </c>
      <c r="I13" s="177" t="s">
        <v>24</v>
      </c>
      <c r="J13" s="177" t="s">
        <v>24</v>
      </c>
      <c r="K13" s="177" t="s">
        <v>24</v>
      </c>
      <c r="L13" s="177">
        <v>2</v>
      </c>
      <c r="M13" s="177" t="s">
        <v>24</v>
      </c>
      <c r="N13" s="177" t="s">
        <v>24</v>
      </c>
      <c r="O13" s="177">
        <v>2</v>
      </c>
      <c r="P13" s="177">
        <v>2</v>
      </c>
      <c r="Q13" s="171">
        <f t="shared" si="0"/>
        <v>6</v>
      </c>
      <c r="R13" s="172">
        <v>0</v>
      </c>
    </row>
    <row r="14" spans="1:18" ht="24.95" customHeight="1" x14ac:dyDescent="0.25">
      <c r="A14" s="57">
        <v>8</v>
      </c>
      <c r="B14" s="58" t="s">
        <v>14</v>
      </c>
      <c r="C14" s="176" t="s">
        <v>24</v>
      </c>
      <c r="D14" s="177" t="s">
        <v>24</v>
      </c>
      <c r="E14" s="177" t="s">
        <v>24</v>
      </c>
      <c r="F14" s="177" t="s">
        <v>24</v>
      </c>
      <c r="G14" s="177" t="s">
        <v>24</v>
      </c>
      <c r="H14" s="177" t="s">
        <v>24</v>
      </c>
      <c r="I14" s="177">
        <v>1</v>
      </c>
      <c r="J14" s="177" t="s">
        <v>24</v>
      </c>
      <c r="K14" s="177" t="s">
        <v>24</v>
      </c>
      <c r="L14" s="177" t="s">
        <v>24</v>
      </c>
      <c r="M14" s="177" t="s">
        <v>24</v>
      </c>
      <c r="N14" s="177" t="s">
        <v>24</v>
      </c>
      <c r="O14" s="177" t="s">
        <v>24</v>
      </c>
      <c r="P14" s="177">
        <v>2</v>
      </c>
      <c r="Q14" s="171">
        <f t="shared" si="0"/>
        <v>3</v>
      </c>
      <c r="R14" s="172">
        <v>0</v>
      </c>
    </row>
    <row r="15" spans="1:18" ht="24.95" customHeight="1" x14ac:dyDescent="0.25">
      <c r="A15" s="57">
        <v>9</v>
      </c>
      <c r="B15" s="58" t="s">
        <v>15</v>
      </c>
      <c r="C15" s="176" t="s">
        <v>24</v>
      </c>
      <c r="D15" s="177" t="s">
        <v>24</v>
      </c>
      <c r="E15" s="177">
        <v>3</v>
      </c>
      <c r="F15" s="177">
        <v>3</v>
      </c>
      <c r="G15" s="177" t="s">
        <v>24</v>
      </c>
      <c r="H15" s="177" t="s">
        <v>24</v>
      </c>
      <c r="I15" s="177">
        <v>1</v>
      </c>
      <c r="J15" s="177" t="s">
        <v>24</v>
      </c>
      <c r="K15" s="177" t="s">
        <v>24</v>
      </c>
      <c r="L15" s="177" t="s">
        <v>24</v>
      </c>
      <c r="M15" s="177" t="s">
        <v>24</v>
      </c>
      <c r="N15" s="177" t="s">
        <v>24</v>
      </c>
      <c r="O15" s="177">
        <v>18</v>
      </c>
      <c r="P15" s="177" t="s">
        <v>24</v>
      </c>
      <c r="Q15" s="171">
        <f t="shared" si="0"/>
        <v>25</v>
      </c>
      <c r="R15" s="172">
        <v>1</v>
      </c>
    </row>
    <row r="16" spans="1:18" ht="24.95" customHeight="1" x14ac:dyDescent="0.25">
      <c r="A16" s="57">
        <v>10</v>
      </c>
      <c r="B16" s="58" t="s">
        <v>16</v>
      </c>
      <c r="C16" s="176" t="s">
        <v>24</v>
      </c>
      <c r="D16" s="177" t="s">
        <v>24</v>
      </c>
      <c r="E16" s="177" t="s">
        <v>24</v>
      </c>
      <c r="F16" s="177" t="s">
        <v>24</v>
      </c>
      <c r="G16" s="177" t="s">
        <v>24</v>
      </c>
      <c r="H16" s="177" t="s">
        <v>24</v>
      </c>
      <c r="I16" s="177" t="s">
        <v>24</v>
      </c>
      <c r="J16" s="177" t="s">
        <v>24</v>
      </c>
      <c r="K16" s="177">
        <v>2</v>
      </c>
      <c r="L16" s="177">
        <v>1</v>
      </c>
      <c r="M16" s="177" t="s">
        <v>24</v>
      </c>
      <c r="N16" s="177" t="s">
        <v>24</v>
      </c>
      <c r="O16" s="177">
        <v>1</v>
      </c>
      <c r="P16" s="177" t="s">
        <v>24</v>
      </c>
      <c r="Q16" s="171">
        <f t="shared" si="0"/>
        <v>4</v>
      </c>
      <c r="R16" s="173">
        <v>1</v>
      </c>
    </row>
    <row r="17" spans="1:18" ht="24.95" customHeight="1" x14ac:dyDescent="0.25">
      <c r="A17" s="57">
        <v>11</v>
      </c>
      <c r="B17" s="58" t="s">
        <v>95</v>
      </c>
      <c r="C17" s="176" t="s">
        <v>24</v>
      </c>
      <c r="D17" s="177" t="s">
        <v>24</v>
      </c>
      <c r="E17" s="177" t="s">
        <v>24</v>
      </c>
      <c r="F17" s="177" t="s">
        <v>24</v>
      </c>
      <c r="G17" s="177" t="s">
        <v>24</v>
      </c>
      <c r="H17" s="177" t="s">
        <v>24</v>
      </c>
      <c r="I17" s="177">
        <v>1</v>
      </c>
      <c r="J17" s="177" t="s">
        <v>24</v>
      </c>
      <c r="K17" s="177">
        <v>3</v>
      </c>
      <c r="L17" s="177" t="s">
        <v>24</v>
      </c>
      <c r="M17" s="177">
        <v>4</v>
      </c>
      <c r="N17" s="177">
        <v>1</v>
      </c>
      <c r="O17" s="177">
        <v>15</v>
      </c>
      <c r="P17" s="177">
        <v>10</v>
      </c>
      <c r="Q17" s="171">
        <f t="shared" si="0"/>
        <v>34</v>
      </c>
      <c r="R17" s="173">
        <v>0</v>
      </c>
    </row>
    <row r="18" spans="1:18" ht="24.95" customHeight="1" x14ac:dyDescent="0.25">
      <c r="A18" s="57">
        <v>12</v>
      </c>
      <c r="B18" s="58" t="s">
        <v>18</v>
      </c>
      <c r="C18" s="176" t="s">
        <v>24</v>
      </c>
      <c r="D18" s="177" t="s">
        <v>24</v>
      </c>
      <c r="E18" s="177">
        <v>1</v>
      </c>
      <c r="F18" s="177">
        <v>5</v>
      </c>
      <c r="G18" s="177" t="s">
        <v>24</v>
      </c>
      <c r="H18" s="177" t="s">
        <v>24</v>
      </c>
      <c r="I18" s="177">
        <v>1</v>
      </c>
      <c r="J18" s="177">
        <v>1</v>
      </c>
      <c r="K18" s="177">
        <v>1</v>
      </c>
      <c r="L18" s="177">
        <v>2</v>
      </c>
      <c r="M18" s="177">
        <v>3</v>
      </c>
      <c r="N18" s="177" t="s">
        <v>24</v>
      </c>
      <c r="O18" s="177">
        <v>5</v>
      </c>
      <c r="P18" s="177">
        <v>1</v>
      </c>
      <c r="Q18" s="171">
        <f t="shared" si="0"/>
        <v>20</v>
      </c>
      <c r="R18" s="173">
        <v>0</v>
      </c>
    </row>
    <row r="19" spans="1:18" ht="24.95" customHeight="1" x14ac:dyDescent="0.25">
      <c r="A19" s="212" t="s">
        <v>134</v>
      </c>
      <c r="B19" s="213"/>
      <c r="C19" s="171">
        <f t="shared" ref="C19:M19" si="1">SUM(C7:C18)</f>
        <v>1</v>
      </c>
      <c r="D19" s="171">
        <f t="shared" si="1"/>
        <v>0</v>
      </c>
      <c r="E19" s="171">
        <f t="shared" si="1"/>
        <v>5</v>
      </c>
      <c r="F19" s="171">
        <f t="shared" si="1"/>
        <v>8</v>
      </c>
      <c r="G19" s="171">
        <f t="shared" si="1"/>
        <v>1</v>
      </c>
      <c r="H19" s="171">
        <f t="shared" si="1"/>
        <v>0</v>
      </c>
      <c r="I19" s="171">
        <f t="shared" si="1"/>
        <v>4</v>
      </c>
      <c r="J19" s="171">
        <f t="shared" si="1"/>
        <v>5</v>
      </c>
      <c r="K19" s="171">
        <f t="shared" si="1"/>
        <v>8</v>
      </c>
      <c r="L19" s="171">
        <f t="shared" si="1"/>
        <v>11</v>
      </c>
      <c r="M19" s="171">
        <f t="shared" si="1"/>
        <v>15</v>
      </c>
      <c r="N19" s="171">
        <f>SUM(N7:N18)</f>
        <v>15</v>
      </c>
      <c r="O19" s="171">
        <f t="shared" ref="O19:P19" si="2">SUM(O7:O18)</f>
        <v>46</v>
      </c>
      <c r="P19" s="171">
        <f t="shared" si="2"/>
        <v>23</v>
      </c>
      <c r="Q19" s="171">
        <f t="shared" si="0"/>
        <v>142</v>
      </c>
      <c r="R19" s="172" t="s">
        <v>24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/>
      <c r="B21" s="3"/>
      <c r="C21" s="3"/>
      <c r="D21" s="3"/>
      <c r="E21" s="3"/>
      <c r="F21" s="3"/>
      <c r="G21" s="3"/>
      <c r="H21" s="37"/>
      <c r="I21" s="38"/>
      <c r="J21" s="35"/>
      <c r="K21" s="38"/>
      <c r="L21" s="38"/>
    </row>
    <row r="22" spans="1:18" x14ac:dyDescent="0.25">
      <c r="A22" s="35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</row>
    <row r="23" spans="1:18" ht="15.75" x14ac:dyDescent="0.25">
      <c r="A23" s="38"/>
      <c r="B23" s="1"/>
      <c r="C23" s="38"/>
      <c r="D23" s="38"/>
      <c r="E23" s="38"/>
      <c r="F23" s="35"/>
      <c r="G23" s="38"/>
      <c r="H23" s="38"/>
    </row>
  </sheetData>
  <mergeCells count="5">
    <mergeCell ref="A1:R1"/>
    <mergeCell ref="A2:R2"/>
    <mergeCell ref="A3:R3"/>
    <mergeCell ref="A19:B19"/>
    <mergeCell ref="B22:R22"/>
  </mergeCells>
  <pageMargins left="0.7" right="0.2" top="0.75" bottom="0.75" header="0.3" footer="0.3"/>
  <pageSetup paperSize="9" scale="68" orientation="landscape" r:id="rId1"/>
  <ignoredErrors>
    <ignoredError sqref="C19:M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2021-11-02T09:33:30Z</dcterms:modified>
</cp:coreProperties>
</file>